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N:\6209\LOT 10 - PHASE 2\Volume 3 - BOQ\70%\"/>
    </mc:Choice>
  </mc:AlternateContent>
  <xr:revisionPtr revIDLastSave="0" documentId="13_ncr:1_{A14CB54A-2A69-4159-AC9D-AD0DEF10DA95}" xr6:coauthVersionLast="47" xr6:coauthVersionMax="47" xr10:uidLastSave="{00000000-0000-0000-0000-000000000000}"/>
  <bookViews>
    <workbookView xWindow="-120" yWindow="-120" windowWidth="29040" windowHeight="15840" tabRatio="761" xr2:uid="{00000000-000D-0000-FFFF-FFFF00000000}"/>
  </bookViews>
  <sheets>
    <sheet name="TOC" sheetId="30" r:id="rId1"/>
    <sheet name="KOURA-A-GCR" sheetId="22" r:id="rId2"/>
    <sheet name="KOURA-B-INC" sheetId="14" r:id="rId3"/>
    <sheet name="KOURA-C-PAV" sheetId="19" r:id="rId4"/>
    <sheet name="KOURA-D-CONC" sheetId="16" r:id="rId5"/>
    <sheet name="KOURA-E-TC&amp;B" sheetId="17" r:id="rId6"/>
    <sheet name="KOURA-F-DW" sheetId="24" r:id="rId7"/>
    <sheet name="KOURA-TOTAL" sheetId="18" r:id="rId8"/>
    <sheet name="A-GCR" sheetId="10" r:id="rId9"/>
    <sheet name="BCH-B-INCIDENTAL REPAIR WORKS" sheetId="4" r:id="rId10"/>
    <sheet name="BCH-C-PAVEMENT REAIR WORKS" sheetId="6" r:id="rId11"/>
    <sheet name="BCH-D-CONCRETE REPAIR WORKS" sheetId="7" r:id="rId12"/>
    <sheet name="BCH-E-TRAFFIC CONTROL DEVICES" sheetId="8" r:id="rId13"/>
    <sheet name="BCH-F-DW" sheetId="23" r:id="rId14"/>
    <sheet name="BCHARRI-TOTAL" sheetId="35" r:id="rId15"/>
    <sheet name="Grand Total" sheetId="21" r:id="rId16"/>
  </sheets>
  <definedNames>
    <definedName name="_xlnm._FilterDatabase" localSheetId="8" hidden="1">'A-GCR'!#REF!</definedName>
    <definedName name="_xlnm._FilterDatabase" localSheetId="9" hidden="1">#N/A</definedName>
    <definedName name="_xlnm._FilterDatabase" localSheetId="10" hidden="1">#N/A</definedName>
    <definedName name="_xlnm._FilterDatabase" localSheetId="11" hidden="1">#N/A</definedName>
    <definedName name="_xlnm._FilterDatabase" localSheetId="12" hidden="1">#N/A</definedName>
    <definedName name="_xlnm.Print_Area" localSheetId="8">'A-GCR'!$A$1:$G$7</definedName>
    <definedName name="_xlnm.Print_Area" localSheetId="14">'BCHARRI-TOTAL'!$A$1:$C$15</definedName>
    <definedName name="_xlnm.Print_Area" localSheetId="9">'BCH-B-INCIDENTAL REPAIR WORKS'!$A$1:$G$19</definedName>
    <definedName name="_xlnm.Print_Area" localSheetId="10">'BCH-C-PAVEMENT REAIR WORKS'!$A$1:$G$17</definedName>
    <definedName name="_xlnm.Print_Area" localSheetId="11">'BCH-D-CONCRETE REPAIR WORKS'!$A$1:$G$11</definedName>
    <definedName name="_xlnm.Print_Area" localSheetId="12">'BCH-E-TRAFFIC CONTROL DEVICES'!$A$1:$G$25</definedName>
    <definedName name="_xlnm.Print_Area" localSheetId="13">'BCH-F-DW'!$A$1:$G$24</definedName>
    <definedName name="_xlnm.Print_Area" localSheetId="1">'KOURA-A-GCR'!$A$1:$G$7</definedName>
    <definedName name="_xlnm.Print_Area" localSheetId="2">'KOURA-B-INC'!$A$1:$G$19</definedName>
    <definedName name="_xlnm.Print_Area" localSheetId="3">'KOURA-C-PAV'!$A$1:$G$17</definedName>
    <definedName name="_xlnm.Print_Area" localSheetId="4">'KOURA-D-CONC'!$A$1:$G$11</definedName>
    <definedName name="_xlnm.Print_Area" localSheetId="5">'KOURA-E-TC&amp;B'!$A$1:$G$25</definedName>
    <definedName name="_xlnm.Print_Area" localSheetId="6">'KOURA-F-DW'!$A$1:$G$24</definedName>
    <definedName name="_xlnm.Print_Area" localSheetId="7">'KOURA-TOTAL'!$A$1:$C$15</definedName>
    <definedName name="_xlnm.Print_Area" localSheetId="0">TOC!$A$1:$M$60</definedName>
    <definedName name="_xlnm.Print_Titles" localSheetId="8">'A-GCR'!$1:$2</definedName>
    <definedName name="_xlnm.Print_Titles" localSheetId="9">'BCH-B-INCIDENTAL REPAIR WORKS'!$1:$2</definedName>
    <definedName name="_xlnm.Print_Titles" localSheetId="10">'BCH-C-PAVEMENT REAIR WORKS'!$1:$2</definedName>
    <definedName name="_xlnm.Print_Titles" localSheetId="11">'BCH-D-CONCRETE REPAIR WORKS'!$1:$1</definedName>
    <definedName name="_xlnm.Print_Titles" localSheetId="12">'BCH-E-TRAFFIC CONTROL DEVICES'!$1:$2</definedName>
    <definedName name="_xlnm.Print_Titles" localSheetId="13">'BCH-F-DW'!$1:$2</definedName>
    <definedName name="_xlnm.Print_Titles" localSheetId="2">'KOURA-B-INC'!$1:$2</definedName>
    <definedName name="_xlnm.Print_Titles" localSheetId="5">'KOURA-E-TC&amp;B'!$1:$2</definedName>
    <definedName name="_xlnm.Print_Titles" localSheetId="6">'KOURA-F-DW'!$1:$2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23" l="1"/>
  <c r="G19" i="23"/>
  <c r="G18" i="23"/>
  <c r="G17" i="23"/>
  <c r="G16" i="23"/>
  <c r="G15" i="23"/>
  <c r="G14" i="23"/>
  <c r="G13" i="23"/>
  <c r="G12" i="23"/>
  <c r="G10" i="23"/>
  <c r="G9" i="23"/>
  <c r="G8" i="23"/>
  <c r="G7" i="23"/>
  <c r="G6" i="23"/>
  <c r="G5" i="23"/>
  <c r="G4" i="23"/>
  <c r="G22" i="8"/>
  <c r="G21" i="8"/>
  <c r="G20" i="8"/>
  <c r="G19" i="8"/>
  <c r="G18" i="8"/>
  <c r="G17" i="8"/>
  <c r="G14" i="8"/>
  <c r="G13" i="8"/>
  <c r="G12" i="8"/>
  <c r="G11" i="8"/>
  <c r="G10" i="8"/>
  <c r="G9" i="8"/>
  <c r="G8" i="8"/>
  <c r="G7" i="8"/>
  <c r="G6" i="8"/>
  <c r="G5" i="8"/>
  <c r="G4" i="8"/>
  <c r="G7" i="7"/>
  <c r="G6" i="7"/>
  <c r="G5" i="7"/>
  <c r="G4" i="7"/>
  <c r="G13" i="6"/>
  <c r="G12" i="6"/>
  <c r="G11" i="6"/>
  <c r="G9" i="6"/>
  <c r="G7" i="6"/>
  <c r="G6" i="6"/>
  <c r="G5" i="6"/>
  <c r="G15" i="4"/>
  <c r="G14" i="4"/>
  <c r="G13" i="4"/>
  <c r="G12" i="4"/>
  <c r="G11" i="4"/>
  <c r="G10" i="4"/>
  <c r="G9" i="4"/>
  <c r="G8" i="4"/>
  <c r="G7" i="4"/>
  <c r="G6" i="4"/>
  <c r="G5" i="4"/>
  <c r="G4" i="4"/>
  <c r="G3" i="10"/>
  <c r="G4" i="10" s="1"/>
  <c r="C6" i="35" s="1"/>
  <c r="G20" i="24"/>
  <c r="G19" i="24"/>
  <c r="G18" i="24"/>
  <c r="G17" i="24"/>
  <c r="G16" i="24"/>
  <c r="G15" i="24"/>
  <c r="G14" i="24"/>
  <c r="G13" i="24"/>
  <c r="G12" i="24"/>
  <c r="G10" i="24"/>
  <c r="G9" i="24"/>
  <c r="G8" i="24"/>
  <c r="G7" i="24"/>
  <c r="G6" i="24"/>
  <c r="G5" i="24"/>
  <c r="G4" i="24"/>
  <c r="G22" i="17"/>
  <c r="G21" i="17"/>
  <c r="G20" i="17"/>
  <c r="G19" i="17"/>
  <c r="G18" i="17"/>
  <c r="G17" i="17"/>
  <c r="G14" i="17"/>
  <c r="G13" i="17"/>
  <c r="G12" i="17"/>
  <c r="G11" i="17"/>
  <c r="G10" i="17"/>
  <c r="G9" i="17"/>
  <c r="G8" i="17"/>
  <c r="G7" i="17"/>
  <c r="G6" i="17"/>
  <c r="G5" i="17"/>
  <c r="G4" i="17"/>
  <c r="G7" i="16"/>
  <c r="G6" i="16"/>
  <c r="G5" i="16"/>
  <c r="G4" i="16"/>
  <c r="G13" i="19"/>
  <c r="G12" i="19"/>
  <c r="G11" i="19"/>
  <c r="G9" i="19"/>
  <c r="G7" i="19"/>
  <c r="G6" i="19"/>
  <c r="G5" i="19"/>
  <c r="G15" i="14"/>
  <c r="G14" i="14"/>
  <c r="G13" i="14"/>
  <c r="G12" i="14"/>
  <c r="G11" i="14"/>
  <c r="G10" i="14"/>
  <c r="G9" i="14"/>
  <c r="G8" i="14"/>
  <c r="G7" i="14"/>
  <c r="G6" i="14"/>
  <c r="G5" i="14"/>
  <c r="G4" i="14"/>
  <c r="G3" i="22"/>
  <c r="G4" i="22" s="1"/>
  <c r="C6" i="18" s="1"/>
  <c r="G23" i="17" l="1"/>
  <c r="C10" i="18" s="1"/>
  <c r="G21" i="23"/>
  <c r="C11" i="35" s="1"/>
  <c r="G23" i="8"/>
  <c r="C10" i="35" s="1"/>
  <c r="G8" i="7"/>
  <c r="C9" i="35" s="1"/>
  <c r="G14" i="6"/>
  <c r="C8" i="35" s="1"/>
  <c r="G16" i="4"/>
  <c r="C7" i="35" s="1"/>
  <c r="G21" i="24"/>
  <c r="C11" i="18" s="1"/>
  <c r="G8" i="16"/>
  <c r="C9" i="18" s="1"/>
  <c r="G14" i="19"/>
  <c r="C8" i="18" s="1"/>
  <c r="G16" i="14"/>
  <c r="C7" i="18" s="1"/>
  <c r="C12" i="35" l="1"/>
  <c r="B9" i="21" s="1"/>
  <c r="C12" i="18"/>
  <c r="B8" i="21" s="1"/>
  <c r="B10"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Elie Imad</author>
  </authors>
  <commentList>
    <comment ref="A1" authorId="0" shapeId="0" xr:uid="{00000000-0006-0000-0B00-000001000000}">
      <text>
        <r>
          <rPr>
            <sz val="9"/>
            <color indexed="81"/>
            <rFont val="Tahoma"/>
            <family val="2"/>
          </rPr>
          <t xml:space="preserve">TO BE FINALIZED BY TEAM
</t>
        </r>
      </text>
    </comment>
  </commentList>
</comments>
</file>

<file path=xl/sharedStrings.xml><?xml version="1.0" encoding="utf-8"?>
<sst xmlns="http://schemas.openxmlformats.org/spreadsheetml/2006/main" count="661" uniqueCount="341">
  <si>
    <t>Item</t>
  </si>
  <si>
    <t>Description</t>
  </si>
  <si>
    <t>Unit</t>
  </si>
  <si>
    <t>Nr</t>
  </si>
  <si>
    <t>lm</t>
  </si>
  <si>
    <t>Month</t>
  </si>
  <si>
    <r>
      <t>m</t>
    </r>
    <r>
      <rPr>
        <vertAlign val="superscript"/>
        <sz val="11"/>
        <color indexed="8"/>
        <rFont val="Times New Roman"/>
        <family val="1"/>
      </rPr>
      <t>2</t>
    </r>
  </si>
  <si>
    <r>
      <t>m</t>
    </r>
    <r>
      <rPr>
        <vertAlign val="superscript"/>
        <sz val="11"/>
        <color indexed="8"/>
        <rFont val="Times New Roman"/>
        <family val="1"/>
      </rPr>
      <t>3</t>
    </r>
  </si>
  <si>
    <r>
      <t>PAVEMENT REAIR WORKS</t>
    </r>
    <r>
      <rPr>
        <b/>
        <sz val="9"/>
        <color indexed="8"/>
        <rFont val="Times New Roman"/>
        <family val="1"/>
      </rPr>
      <t xml:space="preserve">
</t>
    </r>
    <r>
      <rPr>
        <i/>
        <sz val="9"/>
        <color indexed="8"/>
        <rFont val="Times New Roman"/>
        <family val="1"/>
      </rPr>
      <t>(All Works shall be done complete as shown on drawings, as specified and to the Engineer's approval)</t>
    </r>
  </si>
  <si>
    <r>
      <t>TRAFFIC CONTROL DEVICES</t>
    </r>
    <r>
      <rPr>
        <b/>
        <sz val="9"/>
        <color indexed="8"/>
        <rFont val="Times New Roman"/>
        <family val="1"/>
      </rPr>
      <t xml:space="preserve">
</t>
    </r>
    <r>
      <rPr>
        <i/>
        <sz val="9"/>
        <color indexed="8"/>
        <rFont val="Times New Roman"/>
        <family val="1"/>
      </rPr>
      <t>(All Works shall be done complete as shown on drawings, as specified and to the Engineer's approval)</t>
    </r>
  </si>
  <si>
    <t>No.</t>
  </si>
  <si>
    <r>
      <t>m</t>
    </r>
    <r>
      <rPr>
        <vertAlign val="superscript"/>
        <sz val="11"/>
        <rFont val="Times New Roman"/>
        <family val="1"/>
      </rPr>
      <t>2</t>
    </r>
  </si>
  <si>
    <r>
      <t>CONCRETE REPAIR WORKS</t>
    </r>
    <r>
      <rPr>
        <b/>
        <sz val="9"/>
        <color indexed="8"/>
        <rFont val="Times New Roman"/>
        <family val="1"/>
      </rPr>
      <t xml:space="preserve">
</t>
    </r>
    <r>
      <rPr>
        <i/>
        <sz val="9"/>
        <color indexed="8"/>
        <rFont val="Times New Roman"/>
        <family val="1"/>
      </rPr>
      <t>(All Works shall be done complete as shown on drawings, including steel reinforcement, as specified and to the Engineer's approval)</t>
    </r>
  </si>
  <si>
    <t>Relevant Specifications  Measurement Items</t>
  </si>
  <si>
    <t>Quantities</t>
  </si>
  <si>
    <t xml:space="preserve"> Unit Rate
 USD</t>
  </si>
  <si>
    <t>Amount
(USD)</t>
  </si>
  <si>
    <t>Only in letters ………………………………………………………………………………………………………………………………………………</t>
  </si>
  <si>
    <t>……..…………………………………………………………………………………………………………….United State Dollars</t>
  </si>
  <si>
    <t>4.08.14.1</t>
  </si>
  <si>
    <t>Surface repairing Works</t>
  </si>
  <si>
    <t>Trench Reinstatement</t>
  </si>
  <si>
    <t>4.08.14.2</t>
  </si>
  <si>
    <t>4.08.14.3</t>
  </si>
  <si>
    <t>4.08.14.4</t>
  </si>
  <si>
    <t>Patching Works</t>
  </si>
  <si>
    <t>2.01.03.1</t>
  </si>
  <si>
    <t>2.03.03.1</t>
  </si>
  <si>
    <t>2.03.03.2</t>
  </si>
  <si>
    <t>2.01.03.2</t>
  </si>
  <si>
    <t>2.01.03.3</t>
  </si>
  <si>
    <t>2.02.04</t>
  </si>
  <si>
    <t>6.08.05</t>
  </si>
  <si>
    <t>6.06.05.1</t>
  </si>
  <si>
    <t>6.01.04.6/7/8</t>
  </si>
  <si>
    <t>6.01.04.1/2</t>
  </si>
  <si>
    <t>6.06.05.2</t>
  </si>
  <si>
    <t>5.07.04</t>
  </si>
  <si>
    <t>5.08.04</t>
  </si>
  <si>
    <t>6.03.08.1</t>
  </si>
  <si>
    <t>6.03.08.2</t>
  </si>
  <si>
    <t>6.03.08.4</t>
  </si>
  <si>
    <t>6.04.04.1</t>
  </si>
  <si>
    <t>6.04.04.3</t>
  </si>
  <si>
    <t>6.05.04</t>
  </si>
  <si>
    <t>6.02.04.1</t>
  </si>
  <si>
    <t>BILL OF QUANTITES</t>
  </si>
  <si>
    <t>DESCRIPTION</t>
  </si>
  <si>
    <t>AMOUNT IN USD</t>
  </si>
  <si>
    <t>Division-1</t>
  </si>
  <si>
    <r>
      <t xml:space="preserve">GENERAL CONTRACT REQUIREMENTS
</t>
    </r>
    <r>
      <rPr>
        <b/>
        <sz val="11"/>
        <rFont val="Times New Roman"/>
        <family val="1"/>
      </rPr>
      <t xml:space="preserve">The rate shall be a lump sum paid on equal monthly installments over the contract period which includes but not limited to:
</t>
    </r>
    <r>
      <rPr>
        <b/>
        <u/>
        <sz val="11"/>
        <rFont val="Times New Roman"/>
        <family val="1"/>
      </rPr>
      <t xml:space="preserve">- </t>
    </r>
    <r>
      <rPr>
        <b/>
        <u/>
        <sz val="10"/>
        <rFont val="Times New Roman"/>
        <family val="1"/>
      </rPr>
      <t>MOBILIZATION &amp; DEMOBILIZATION</t>
    </r>
    <r>
      <rPr>
        <b/>
        <sz val="11"/>
        <rFont val="Times New Roman"/>
        <family val="1"/>
      </rPr>
      <t xml:space="preserve">
</t>
    </r>
    <r>
      <rPr>
        <sz val="11"/>
        <rFont val="Times New Roman"/>
        <family val="1"/>
      </rPr>
      <t xml:space="preserve">The cost of all necessary mobilization and demobilization for the works.
</t>
    </r>
    <r>
      <rPr>
        <b/>
        <u/>
        <sz val="10"/>
        <rFont val="Times New Roman"/>
        <family val="1"/>
      </rPr>
      <t>- INSURANCE</t>
    </r>
    <r>
      <rPr>
        <b/>
        <sz val="11"/>
        <rFont val="Times New Roman"/>
        <family val="1"/>
      </rPr>
      <t xml:space="preserve">
</t>
    </r>
    <r>
      <rPr>
        <sz val="11"/>
        <rFont val="Times New Roman"/>
        <family val="1"/>
      </rPr>
      <t>The cost of providing all required insurances in accordance with the Contract Documents in general, and in volume 1-  Conditions of Contract particularly.</t>
    </r>
    <r>
      <rPr>
        <b/>
        <sz val="11"/>
        <rFont val="Times New Roman"/>
        <family val="1"/>
      </rPr>
      <t xml:space="preserve">
</t>
    </r>
    <r>
      <rPr>
        <b/>
        <u/>
        <sz val="10"/>
        <rFont val="Times New Roman"/>
        <family val="1"/>
      </rPr>
      <t>- TEMPORARY FACILITIES AND SERVICES FOR THE ENGINEER</t>
    </r>
    <r>
      <rPr>
        <b/>
        <sz val="11"/>
        <rFont val="Times New Roman"/>
        <family val="1"/>
      </rPr>
      <t xml:space="preserve">
</t>
    </r>
    <r>
      <rPr>
        <sz val="11"/>
        <rFont val="Times New Roman"/>
        <family val="1"/>
      </rPr>
      <t xml:space="preserve">The cost of all necessary “Temporary Facilities For the Engineer and/Or Employer” specified in the contract documents.
</t>
    </r>
    <r>
      <rPr>
        <b/>
        <sz val="11"/>
        <rFont val="Times New Roman"/>
        <family val="1"/>
      </rPr>
      <t>Unit Rate in letters ..........................................................
.................................................................................... USD</t>
    </r>
  </si>
  <si>
    <t>T</t>
  </si>
  <si>
    <t>Temporary Signing and Channelizing Devices for TCP on Highway.</t>
  </si>
  <si>
    <t>Supply of the following temporary signing and channeling devices for the TCP on highway complete all in accordance with the related drawings and subject to the enginer's approval. The temporary devices shall include but not limitted to:</t>
  </si>
  <si>
    <t>6.09.03.1.1</t>
  </si>
  <si>
    <t>6.09.3.2.1</t>
  </si>
  <si>
    <t>6.09.3.3.3</t>
  </si>
  <si>
    <t>6.09.3.4.4</t>
  </si>
  <si>
    <r>
      <t>INCIDENTAL REPAIR WORKS</t>
    </r>
    <r>
      <rPr>
        <b/>
        <sz val="9"/>
        <color indexed="8"/>
        <rFont val="Times New Roman"/>
        <family val="1"/>
      </rPr>
      <t xml:space="preserve">
</t>
    </r>
    <r>
      <rPr>
        <i/>
        <sz val="9"/>
        <color indexed="8"/>
        <rFont val="Times New Roman"/>
        <family val="1"/>
      </rPr>
      <t>(All Works shall be done complete as shown on drawings, as specified and to the Engineer's satisfactionl)</t>
    </r>
  </si>
  <si>
    <t>6.01.04.3/4</t>
  </si>
  <si>
    <t>4.08.14.5</t>
  </si>
  <si>
    <t>5.06.04</t>
  </si>
  <si>
    <t>5.03.04</t>
  </si>
  <si>
    <t>(2) DEDUCTION BY BIDDERS IF ANY (US $)</t>
  </si>
  <si>
    <t>TOTAL AMOUNT OF BCHARRE CAZA  BILL OF QUANTITIES (US $)</t>
  </si>
  <si>
    <t>TOTAL AMOUNT OF KOURA CAZA BILL OF QUANTITIES (US $)</t>
  </si>
  <si>
    <t>(1) TOTAL AMOUNT OF LOT 2 BILL OF QUANTITIES BEFORE DEDUCTION   (US $)</t>
  </si>
  <si>
    <t>(4) PROVISIONAL SUM FOR BCHARRE CAZA  (US $)</t>
  </si>
  <si>
    <t>(3) PROVISIONAL SUM FOR KOURA CAZA  (US $)</t>
  </si>
  <si>
    <t xml:space="preserve"> Unit Rate
(USD)</t>
  </si>
  <si>
    <t>LABOUR SCHEDULE</t>
  </si>
  <si>
    <t>Day</t>
  </si>
  <si>
    <t>MATERIALS</t>
  </si>
  <si>
    <t>......................................................................................................................................................................</t>
  </si>
  <si>
    <t>e</t>
  </si>
  <si>
    <t>……..…………………………………………………………………………………..………………….United State Dollars</t>
  </si>
  <si>
    <t>Only in letters ……………………………………………………………………………………………………………</t>
  </si>
  <si>
    <t>KOURA &amp; BCHARRI CAZAS</t>
  </si>
  <si>
    <t xml:space="preserve">ROADS ROUTINE MAINTENANCE </t>
  </si>
  <si>
    <t>PREAMBLE TO BILL OF QUANTITIES</t>
  </si>
  <si>
    <t>SUMMARY FOR KOURA CAZA</t>
  </si>
  <si>
    <t>SUMMARY FOR BCHARRI CAZA</t>
  </si>
  <si>
    <t>BILL No. I-A  :  GENERAL CONTRACT REQUIREMANTS</t>
  </si>
  <si>
    <t>Subtotal Bill No. I-A  :  General Contract Requiremants</t>
  </si>
  <si>
    <t>BILL No. I-B  :  INCIDENTAL REPAIR WORKS</t>
  </si>
  <si>
    <t>Subtotal Bill No. I-B  :  Incidental Repair Works</t>
  </si>
  <si>
    <t>BILL No. I-C  :  PAVEMENT REPAIR WORKS</t>
  </si>
  <si>
    <t>Subtotal Bill No. I-C  :  Pavement Repair Works</t>
  </si>
  <si>
    <t>……..…………………………………………………………………………...…………………………………….United State Dollars</t>
  </si>
  <si>
    <t>BILL No. I-E  :  TRAFFIC CONTROL DEVICES &amp; SAFETY BARRIERS</t>
  </si>
  <si>
    <t>Subtotal Bill No. I-E  :  Traffic Control and Safety Barriers</t>
  </si>
  <si>
    <t>Bill No.I-F  :  DAYWORKS AND MATERIALS</t>
  </si>
  <si>
    <t>Subtotal Bill No.I-F  :  DAYWORKS AND MATERIALS</t>
  </si>
  <si>
    <t>……..………………………………………………………………………………………………….………………….United States Dollars</t>
  </si>
  <si>
    <t>SUMMARY OF KOURA CAZA</t>
  </si>
  <si>
    <t>……..………………………………………………………………………….………………….United States Dollars</t>
  </si>
  <si>
    <t>TOTAL AMOUNT OF BILL OF QUANTITIES FOR KOURA CAZA (USD)</t>
  </si>
  <si>
    <t>BILL No.II-A  -  GENERAL CONTRACT REQUIREMANTS</t>
  </si>
  <si>
    <t>Subtotal Bill No.II-A  -  General Contract Requiremants</t>
  </si>
  <si>
    <t>……..…………………………………………………………………………………..…….………...………….United State Dollars</t>
  </si>
  <si>
    <t>BILL No.II-B  :  INCIDENTAL REPAIR WORKS</t>
  </si>
  <si>
    <t>Subtotal Bill No.II-B  :  Incidental Repair Works</t>
  </si>
  <si>
    <t>BILL No.II-E  :  TRAFFIC CONTROL DEVICES &amp; SAFETY BARRIERS</t>
  </si>
  <si>
    <t>Subtotal Bill No.II-E  :  Traffic Control and Safety Barriers</t>
  </si>
  <si>
    <t>BILL No.II-C  :  PAVEMENT REPAIR WORKS</t>
  </si>
  <si>
    <t>Subtotal Bill No.II-C  :  Pavement Repair Works</t>
  </si>
  <si>
    <t>BILL No.II-D  :  CONCRETE REPAIR WORKS</t>
  </si>
  <si>
    <t>Subtotal No.II-D  :  Concrete Repair Works</t>
  </si>
  <si>
    <t>Bill No.II-F  :  DAYWORKS AND MATERIALS</t>
  </si>
  <si>
    <t>Subtotal Bill No.II-F  :  DAYWORKS AND MATERIALS</t>
  </si>
  <si>
    <t>……..……………………………………………………………………………………….…………………………….United States Dollars</t>
  </si>
  <si>
    <t>SUMMARY OF BCHARRI CAZA</t>
  </si>
  <si>
    <t>TOTAL AMOUNT OF BILL OF QUANTITIES FOR BCHARRI CAZA (USD)</t>
  </si>
  <si>
    <t>BILL No.II-A  :  GENERAL CONTRACT REQUIREMANTS</t>
  </si>
  <si>
    <t>BILL No.II-F  :  DAYWORKS AND MATERIALS</t>
  </si>
  <si>
    <r>
      <t xml:space="preserve">.......................................................................................................................................................... </t>
    </r>
    <r>
      <rPr>
        <b/>
        <sz val="11"/>
        <rFont val="Times New Roman"/>
        <family val="1"/>
      </rPr>
      <t>USD</t>
    </r>
  </si>
  <si>
    <r>
      <t xml:space="preserve">I.  </t>
    </r>
    <r>
      <rPr>
        <b/>
        <u/>
        <sz val="20"/>
        <rFont val="Times New Roman"/>
        <family val="1"/>
      </rPr>
      <t>BILL OF QUANTITIES FOR KOURA CAZA</t>
    </r>
  </si>
  <si>
    <r>
      <t xml:space="preserve">II.  </t>
    </r>
    <r>
      <rPr>
        <b/>
        <u/>
        <sz val="20"/>
        <rFont val="Times New Roman"/>
        <family val="1"/>
      </rPr>
      <t>BILL OF QUANTITIES FOR BCHARRI CAZA</t>
    </r>
  </si>
  <si>
    <r>
      <rPr>
        <b/>
        <sz val="24"/>
        <rFont val="Times New Roman"/>
        <family val="1"/>
      </rPr>
      <t xml:space="preserve">     </t>
    </r>
    <r>
      <rPr>
        <b/>
        <u/>
        <sz val="24"/>
        <rFont val="Times New Roman"/>
        <family val="1"/>
      </rPr>
      <t>BILL OF QUANTITIES</t>
    </r>
  </si>
  <si>
    <r>
      <rPr>
        <b/>
        <sz val="24"/>
        <rFont val="Times New Roman"/>
        <family val="1"/>
      </rPr>
      <t xml:space="preserve">     </t>
    </r>
    <r>
      <rPr>
        <b/>
        <u/>
        <sz val="24"/>
        <rFont val="Times New Roman"/>
        <family val="1"/>
      </rPr>
      <t>TABLE OF CONTENTS</t>
    </r>
  </si>
  <si>
    <t>BILL No.I-A : GENERAL REQUIREMENTS FOR KOURA CAZA</t>
  </si>
  <si>
    <t>BILL No.I-B : INCIDENTAL REPAIR WORKS</t>
  </si>
  <si>
    <t>BILL No.I-C : PAVEMENT REPAIR WORKS</t>
  </si>
  <si>
    <t>BILL No.I-D : CONCRETE REPAIR WORKS</t>
  </si>
  <si>
    <t>BILL No.I-E : TRAFFIC CONTROL DEVICES &amp; SAFETY BARRIERS</t>
  </si>
  <si>
    <t>BILL No.I-F : DAYWORKS &amp; MATERIALS</t>
  </si>
  <si>
    <t>BILL No.II-A : GENERAL REQUIREMENTS FOR KOURA CAZA</t>
  </si>
  <si>
    <t>BILL No.II-B : INCIDENTAL REPAIR WORKS</t>
  </si>
  <si>
    <t>BILL No.II-C : PAVEMENT REPAIR WORKS</t>
  </si>
  <si>
    <t>BILL No.II-D : CONCRETE REPAIR WORKS</t>
  </si>
  <si>
    <t>BILL No.II-E : TRAFFIC CONTROL DEVICES &amp; SAFETY BARRIERS</t>
  </si>
  <si>
    <t>BILL No.II-F : DAYWORKS &amp; MATERIALS</t>
  </si>
  <si>
    <t>Subtotal BILL No.I-D  :  Concrete Repair Works</t>
  </si>
  <si>
    <t>BILL No.I-D  :  CONCRETE REPAIR WORKS</t>
  </si>
  <si>
    <t>BILL No.I-F  :  DAYWORKS AND MATERIALS</t>
  </si>
  <si>
    <t>BILL No.I-E  :  TRAFFIC CONTROL DEVICES &amp; SAFETY BARRIERS</t>
  </si>
  <si>
    <t>BILL No.I-C  :  PAVEMENT REPAIR WORKS</t>
  </si>
  <si>
    <t>BILL No.I-B  :  INCIDENTAL REPAIR WORKS</t>
  </si>
  <si>
    <t>BILL No.I-A  :  GENERAL CONTRACT REQUIREMANTS</t>
  </si>
  <si>
    <t>I-A</t>
  </si>
  <si>
    <t>I-B</t>
  </si>
  <si>
    <t>I-B.1</t>
  </si>
  <si>
    <t>I-B.2</t>
  </si>
  <si>
    <t>I-B.3.a</t>
  </si>
  <si>
    <t>I-B.3.b</t>
  </si>
  <si>
    <t>I-B.4</t>
  </si>
  <si>
    <t>I-B.5</t>
  </si>
  <si>
    <t>I-B.6</t>
  </si>
  <si>
    <t>I-B.7</t>
  </si>
  <si>
    <t>I-B.9</t>
  </si>
  <si>
    <t>I-B.10</t>
  </si>
  <si>
    <t>I-B.11</t>
  </si>
  <si>
    <t>Removal within the limits of working area all vegetation, surface debris and scattered stones and rocks etc.
Unit Rate in letters…………………………...…………
………………………………………..........…...USD</t>
  </si>
  <si>
    <t>Repairing (including releveling) damaged concrete frame manhole.
Unit Rate in letters…………………………...…………
………………………………………..........…...USD</t>
  </si>
  <si>
    <t>Replace damaged -manhole concrete frame and covers (Heavy Duty) Type A including all necessary metarials and installation. The Class of concrete to be used for frame manholes shall be 450/20 inculding SBR additive. completed.
Unit Rate in letters…………………………...…………
………………………………………..........…...USD</t>
  </si>
  <si>
    <t>Replace damaged manhole covers (Heavy Duty) Type B located 
within highway areas, including temporary steed cover sheet and all necessary metarials and installation. The Class of concrete to be used for frame manholes shall be fast hardening with a maximum aggregate size of 10mm (Sikacrete 114 or equivalent), completed.
Unit Rate in letters…………………………...…………
………………………………………..........…...USD</t>
  </si>
  <si>
    <r>
      <t xml:space="preserve">Cleaning waterways, hydraulic structures, pipe culverts, box culverts, &amp; manholes.
</t>
    </r>
    <r>
      <rPr>
        <sz val="10"/>
        <color indexed="8"/>
        <rFont val="Times New Roman"/>
        <family val="1"/>
      </rPr>
      <t xml:space="preserve">
Unit Rate in letters…………………………...…………
………………………………………..........…...USD</t>
    </r>
  </si>
  <si>
    <t>Cleaning of concrete channels.
Unit Rate in letters…………………………...…………
………………………………………..........…...USD</t>
  </si>
  <si>
    <t>Cleaning storm and sewer pipes of any size by jetting machine including related manholes.
Unit Rate in letters…………………………...…………
………………………………………..........…...USD</t>
  </si>
  <si>
    <t>Dismantelling damaged galvanized steel guardrail and replacing with new one including terminal units.
Unit Rate in letters…………………………...…………
………………………………………..........…...USD</t>
  </si>
  <si>
    <t>Dismantling of damaged sidewalk tiles and replacing with new similar ones.
Unit Rate in letters…………………………...…………
………………………………………..........…...USD</t>
  </si>
  <si>
    <t>Dismantling of damaged concrete curbstone and replacing with new similar ones.
Unit Rate in letters…………………………...…………
………………………………………..........…...USD</t>
  </si>
  <si>
    <t>Dismantling of damaged concrete gutter and replacing with new similar ones.
Unit Rate in letters…………………………...…………
………………………………………..........…...USD</t>
  </si>
  <si>
    <t>I-C</t>
  </si>
  <si>
    <t>I-C.1</t>
  </si>
  <si>
    <t>I-C.1a</t>
  </si>
  <si>
    <t>I-C.1b</t>
  </si>
  <si>
    <t>I-C.2</t>
  </si>
  <si>
    <t>I-C.2a</t>
  </si>
  <si>
    <t>I-C.1c</t>
  </si>
  <si>
    <t>I-C.3a</t>
  </si>
  <si>
    <t>I-C.3b</t>
  </si>
  <si>
    <t>I-C.4</t>
  </si>
  <si>
    <r>
      <rPr>
        <b/>
        <sz val="11"/>
        <rFont val="Times New Roman"/>
        <family val="1"/>
      </rPr>
      <t>Surface Patching works</t>
    </r>
    <r>
      <rPr>
        <sz val="11"/>
        <rFont val="Times New Roman"/>
        <family val="1"/>
      </rPr>
      <t xml:space="preserve">
Surface patch including milling, applying tack coat and re-instating wearing asphalt course (5 cm)
Unit Rate in letters…………………………...…………
………………………………………..........…...USD</t>
    </r>
  </si>
  <si>
    <r>
      <t>Shallow Patching works</t>
    </r>
    <r>
      <rPr>
        <sz val="11"/>
        <rFont val="Times New Roman"/>
        <family val="1"/>
      </rPr>
      <t xml:space="preserve">
Full asphalt removal and repair with maintaining base course layer and applying prime coat, one layer of asphalt binder course (5 cm), tack coat and one layer of asphalt wearing course of (5 cm)
Unit Rate in letters…………………………...…………
………………………………………..........…...USD</t>
    </r>
  </si>
  <si>
    <r>
      <rPr>
        <b/>
        <sz val="11"/>
        <rFont val="Times New Roman"/>
        <family val="1"/>
      </rPr>
      <t xml:space="preserve">Deep Patching works
</t>
    </r>
    <r>
      <rPr>
        <sz val="11"/>
        <rFont val="Times New Roman"/>
        <family val="1"/>
      </rPr>
      <t>Including excavation, base course (30 cm), prime coat, asphalt binder course (one layer 5 cm), tack coat and asphalt wearing courses (one layer 5 cm)
Unit Rate in letters…………………………...…………
………………………………………..........…...USD</t>
    </r>
  </si>
  <si>
    <r>
      <rPr>
        <b/>
        <sz val="11"/>
        <rFont val="Times New Roman"/>
        <family val="1"/>
      </rPr>
      <t xml:space="preserve">Stable but sunken trench
</t>
    </r>
    <r>
      <rPr>
        <sz val="11"/>
        <rFont val="Times New Roman"/>
        <family val="1"/>
      </rPr>
      <t>Works include milling &amp; overlay (5cm) including tack coat
(</t>
    </r>
    <r>
      <rPr>
        <i/>
        <sz val="11"/>
        <rFont val="Times New Roman"/>
        <family val="1"/>
      </rPr>
      <t>Width less than 1 m)</t>
    </r>
    <r>
      <rPr>
        <sz val="11"/>
        <rFont val="Times New Roman"/>
        <family val="1"/>
      </rPr>
      <t xml:space="preserve">
Unit Rate in letters…………………………...…………
………………………………………..........…...USD</t>
    </r>
  </si>
  <si>
    <r>
      <rPr>
        <b/>
        <sz val="11"/>
        <rFont val="Times New Roman"/>
        <family val="1"/>
      </rPr>
      <t>Damaged trench</t>
    </r>
    <r>
      <rPr>
        <sz val="11"/>
        <rFont val="Times New Roman"/>
        <family val="1"/>
      </rPr>
      <t xml:space="preserve">
Works include removing and reinstating, excavation, base course (30 cm), prime coat, asphalt binder course (one layer 5 cm), tack coat and asphalt wearing course (one layer 5 cm)
(Trench width less than 1 m)
Unit Rate in letters…………………………...…………
………………………………………..........…...USD</t>
    </r>
  </si>
  <si>
    <t>Cold ready mixed asphalt for permanent repair of potholes (5cm).
Unit Rate in letters…………………………...…………
………………………………………..........…...USD</t>
  </si>
  <si>
    <r>
      <rPr>
        <b/>
        <sz val="11"/>
        <rFont val="Times New Roman"/>
        <family val="1"/>
      </rPr>
      <t>Crack sealing</t>
    </r>
    <r>
      <rPr>
        <sz val="11"/>
        <rFont val="Times New Roman"/>
        <family val="1"/>
      </rPr>
      <t xml:space="preserve">
Depending on crack width, the works shall include filling the cracks to the road surface level with
- diluted emulsified bitumen or
- with sand and saturated by diluted emulsified bitumen
Unit Rate in letters…………………………...…………
………………………………………..........…...USD</t>
    </r>
  </si>
  <si>
    <t>I-D</t>
  </si>
  <si>
    <t>I-D.1</t>
  </si>
  <si>
    <t>I-D.2</t>
  </si>
  <si>
    <t>I-D.3</t>
  </si>
  <si>
    <t>I-D.4</t>
  </si>
  <si>
    <r>
      <rPr>
        <sz val="11"/>
        <rFont val="Times New Roman"/>
        <family val="1"/>
      </rPr>
      <t>Structural Mortar for patching for deteriorated concrete in culverts, channels, walls and safety barriers</t>
    </r>
    <r>
      <rPr>
        <sz val="11"/>
        <color indexed="10"/>
        <rFont val="Times New Roman"/>
        <family val="1"/>
      </rPr>
      <t xml:space="preserve">
</t>
    </r>
    <r>
      <rPr>
        <sz val="10"/>
        <rFont val="Times New Roman"/>
        <family val="1"/>
      </rPr>
      <t xml:space="preserve">
</t>
    </r>
    <r>
      <rPr>
        <sz val="11"/>
        <rFont val="Times New Roman"/>
        <family val="1"/>
      </rPr>
      <t>Unit Rate in letters…………………………...…………
………………………………………..........…...USD</t>
    </r>
  </si>
  <si>
    <r>
      <t xml:space="preserve">Reinforced concrete, Class 250/20 (B25) for channel's cover clear width not exceeding 80cm and including steel reinforcement.
</t>
    </r>
    <r>
      <rPr>
        <sz val="10"/>
        <rFont val="Times New Roman"/>
        <family val="1"/>
      </rPr>
      <t xml:space="preserve">
</t>
    </r>
    <r>
      <rPr>
        <sz val="11"/>
        <rFont val="Times New Roman"/>
        <family val="1"/>
      </rPr>
      <t>Unit Rate in letters…………………………...…………
………………………………………..........…...USD</t>
    </r>
  </si>
  <si>
    <r>
      <t xml:space="preserve">High tensile Steel reinfocement completed as specified and to the Engineer's satisfaction.
</t>
    </r>
    <r>
      <rPr>
        <sz val="10"/>
        <rFont val="Times New Roman"/>
        <family val="1"/>
      </rPr>
      <t xml:space="preserve">
</t>
    </r>
    <r>
      <rPr>
        <sz val="11"/>
        <rFont val="Times New Roman"/>
        <family val="1"/>
      </rPr>
      <t>Unit Rate in letters…………………………...…………
………………………………………..........…...USD</t>
    </r>
  </si>
  <si>
    <t>I-E</t>
  </si>
  <si>
    <t>I-E.1</t>
  </si>
  <si>
    <t>I-E.2</t>
  </si>
  <si>
    <t>I-E.3</t>
  </si>
  <si>
    <t>I-E.4</t>
  </si>
  <si>
    <t>I-E.5</t>
  </si>
  <si>
    <t>I-E.6</t>
  </si>
  <si>
    <t>I-E.7</t>
  </si>
  <si>
    <t>I-E.8</t>
  </si>
  <si>
    <t>I-E.9</t>
  </si>
  <si>
    <t>I-E.10</t>
  </si>
  <si>
    <t>I-E.11</t>
  </si>
  <si>
    <t>I-E.12</t>
  </si>
  <si>
    <t>I-E.12a</t>
  </si>
  <si>
    <t>I-E.12b</t>
  </si>
  <si>
    <t>I-E.12c</t>
  </si>
  <si>
    <t>I-E.12e</t>
  </si>
  <si>
    <t>I-E.13</t>
  </si>
  <si>
    <r>
      <t xml:space="preserve">Thermoplastic reflectorized Road Paint Lines width 20 cm (Thickness 3 mm) including surface preparation and removal of existing paint lines (where needed)
</t>
    </r>
    <r>
      <rPr>
        <sz val="10"/>
        <rFont val="Times New Roman"/>
        <family val="1"/>
      </rPr>
      <t xml:space="preserve">
</t>
    </r>
    <r>
      <rPr>
        <sz val="11"/>
        <rFont val="Times New Roman"/>
        <family val="1"/>
      </rPr>
      <t>Unit Rate in letters…………………………...…………
………………………………………..........…...USD</t>
    </r>
  </si>
  <si>
    <r>
      <t xml:space="preserve">Thermoplastic reflectorized Special Road Marking including speed limit marking (Thickness 3mm)
</t>
    </r>
    <r>
      <rPr>
        <sz val="10"/>
        <rFont val="Times New Roman"/>
        <family val="1"/>
      </rPr>
      <t xml:space="preserve">
</t>
    </r>
    <r>
      <rPr>
        <sz val="11"/>
        <rFont val="Times New Roman"/>
        <family val="1"/>
      </rPr>
      <t>Unit Rate in letters…………………………...…………
………………………………………..........…...USD</t>
    </r>
  </si>
  <si>
    <t>Cat's eyes Pavement Studs size (10 Cm X 10 Cm)
Unit Rate in letters…………………………...…………
………………………………………..........…...USD</t>
  </si>
  <si>
    <r>
      <t xml:space="preserve">Bituminous speed humps
</t>
    </r>
    <r>
      <rPr>
        <sz val="10"/>
        <rFont val="Times New Roman"/>
        <family val="1"/>
      </rPr>
      <t xml:space="preserve">
</t>
    </r>
    <r>
      <rPr>
        <sz val="11"/>
        <rFont val="Times New Roman"/>
        <family val="1"/>
      </rPr>
      <t>Unit Rate in letters…………………………...…………
………………………………………..........…...USD</t>
    </r>
  </si>
  <si>
    <r>
      <t xml:space="preserve">Rumble strips (TPR materials)
</t>
    </r>
    <r>
      <rPr>
        <sz val="10"/>
        <rFont val="Times New Roman"/>
        <family val="1"/>
      </rPr>
      <t xml:space="preserve">
</t>
    </r>
    <r>
      <rPr>
        <sz val="11"/>
        <rFont val="Times New Roman"/>
        <family val="1"/>
      </rPr>
      <t>Unit Rate in letters…………………………...…………
………………………………………..........…...USD</t>
    </r>
  </si>
  <si>
    <r>
      <t>Delineators and Makers Posts Type J4 (Size less than 1m</t>
    </r>
    <r>
      <rPr>
        <vertAlign val="superscript"/>
        <sz val="11"/>
        <color theme="1"/>
        <rFont val="Times New Roman"/>
        <family val="1"/>
      </rPr>
      <t>2</t>
    </r>
    <r>
      <rPr>
        <sz val="11"/>
        <color theme="1"/>
        <rFont val="Times New Roman"/>
        <family val="1"/>
      </rPr>
      <t xml:space="preserve">)
</t>
    </r>
    <r>
      <rPr>
        <sz val="10"/>
        <rFont val="Times New Roman"/>
        <family val="1"/>
      </rPr>
      <t xml:space="preserve">
</t>
    </r>
    <r>
      <rPr>
        <sz val="11"/>
        <rFont val="Times New Roman"/>
        <family val="1"/>
      </rPr>
      <t>Unit Rate in letters…………………………...…………
………………………………………..........…...USD</t>
    </r>
  </si>
  <si>
    <r>
      <t>Small Signs (not exceeding 1 m</t>
    </r>
    <r>
      <rPr>
        <vertAlign val="superscript"/>
        <sz val="11"/>
        <color indexed="8"/>
        <rFont val="Times New Roman"/>
        <family val="1"/>
      </rPr>
      <t>2</t>
    </r>
    <r>
      <rPr>
        <sz val="11"/>
        <color indexed="8"/>
        <rFont val="Times New Roman"/>
        <family val="1"/>
      </rPr>
      <t xml:space="preserve"> area) including post and foundation
</t>
    </r>
    <r>
      <rPr>
        <sz val="10"/>
        <rFont val="Times New Roman"/>
        <family val="1"/>
      </rPr>
      <t xml:space="preserve">
</t>
    </r>
    <r>
      <rPr>
        <sz val="11"/>
        <rFont val="Times New Roman"/>
        <family val="1"/>
      </rPr>
      <t>Unit Rate in letters…………………………...…………
………………………………………..........…...USD</t>
    </r>
  </si>
  <si>
    <t>Concrete Single Face New Jersey Barrier free standing.
Concrete class 360/20, including terminal unit completed
all as specified and shown on drawings and to the
Engineer's satisfaction.
Unit Rate in letters…………………………...…………
………………………………………..........…...USD</t>
  </si>
  <si>
    <t>Concrete Single Face New Jersey Barrier on Top of Retaining Walls. Concrete class 360/20, including terminal unit completed all as specified and shown on drawings and to the Engineer's Satisfaction.
Unit Rate in letters…………………………...…………
………………………………………..........…...USD</t>
  </si>
  <si>
    <t>Reinforced concrete safety Barrier type SB1 (Candles Type), Concrete Class 360/20, including galvanized steel pipes, terminal unit 
completed all as specified and shown on drawings and to the Engineer's satisfaction.
Unit Rate in letters…………………………...…………
………………………………………..........…...USD</t>
  </si>
  <si>
    <t>Reinforced concrete safety Barrier type SB2, Concrete Class 360/20, including stone cladding, terminal unit 
completed all as specified and shown on drawings and to the Engineer's satisfaction.
Unit Rate in letters…………………………...…………
………………………………………..........…...USD</t>
  </si>
  <si>
    <t>Temporary warning sign type KD/AK and mandatory signs type B including posts, supports, foundations, and all related temporary fixation.
Unit Rate in letters…………………………...…………
………………………………………..........…...USD</t>
  </si>
  <si>
    <t>Warning sign type KC, size greater than or equal to one square meter but less than or equal to two aquare meters including posts, supports, foundations, and all related temporary fixation.
Unit Rate in letters…………………………...…………
………………………………………..........…...USD</t>
  </si>
  <si>
    <t>Plastic Barrier, 145 cm long and 40 cm wide, type K16.
Unit Rate in letters…………………………...…………
………………………………………..........…...USD</t>
  </si>
  <si>
    <t>Solar Flashing Beacons.
Unit Rate in letters…………………………...…………
………………………………………..........…...USD</t>
  </si>
  <si>
    <t>Flashing arrow or Chevron boards (Truck Mounted).
Unit Rate in letters…………………………...…………
………………………………………..........…...USD</t>
  </si>
  <si>
    <t>I-E.12d</t>
  </si>
  <si>
    <t>……..…………………………………………………………………...…………………………………………….United State Dollars</t>
  </si>
  <si>
    <t>I-F-L</t>
  </si>
  <si>
    <t>I-F-L.1</t>
  </si>
  <si>
    <t>I-F-L.2</t>
  </si>
  <si>
    <t>I-F-L.3</t>
  </si>
  <si>
    <t>I-F-L.4</t>
  </si>
  <si>
    <t>I-F-L.5</t>
  </si>
  <si>
    <t>I-F-L.6</t>
  </si>
  <si>
    <t>I-F-L.7</t>
  </si>
  <si>
    <t>I-F-M</t>
  </si>
  <si>
    <t>I-F-M.1</t>
  </si>
  <si>
    <t>I-F-M.2</t>
  </si>
  <si>
    <t>I-F-M.3</t>
  </si>
  <si>
    <t>I-F-M.4</t>
  </si>
  <si>
    <t>I-F-M.5</t>
  </si>
  <si>
    <t>I-F-M.6</t>
  </si>
  <si>
    <t>I-F-M.7</t>
  </si>
  <si>
    <t>I-F-M.8</t>
  </si>
  <si>
    <t>I-F-M.9</t>
  </si>
  <si>
    <r>
      <rPr>
        <sz val="11"/>
        <rFont val="Times New Roman"/>
        <family val="1"/>
      </rPr>
      <t>Labourer.</t>
    </r>
    <r>
      <rPr>
        <sz val="11"/>
        <color indexed="8"/>
        <rFont val="Times New Roman"/>
        <family val="1"/>
      </rPr>
      <t xml:space="preserve">
Unit Rate in letters…………………………...…………
………………………………………..........…...USD</t>
    </r>
  </si>
  <si>
    <t>Semi-Skilled Labourer/Craftsman.
Unit Rate in letters…………………………...…………
………………………………………..........…...USD</t>
  </si>
  <si>
    <t>Trained Labourer/Craftsman.
Unit Rate in letters…………………………...…………
………………………………………..........…...USD</t>
  </si>
  <si>
    <t>Carpenter.
Unit Rate in letters…………………………...…………
………………………………………..........…...USD</t>
  </si>
  <si>
    <t>Steel bar bender/fixer.
Unit Rate in letters…………………………...…………
………………………………………..........…...USD</t>
  </si>
  <si>
    <t>Mason.
Unit Rate in letters…………………………...…………
………………………………………..........…...USD</t>
  </si>
  <si>
    <t>Concretor.
Unit Rate in letters…………………………...…………
………………………………………..........…...USD</t>
  </si>
  <si>
    <r>
      <rPr>
        <sz val="11"/>
        <rFont val="Times New Roman"/>
        <family val="1"/>
      </rPr>
      <t>Aggregate for sub-base.</t>
    </r>
    <r>
      <rPr>
        <sz val="11"/>
        <color indexed="8"/>
        <rFont val="Times New Roman"/>
        <family val="1"/>
      </rPr>
      <t xml:space="preserve">
Unit Rate in letters…………………………...…………
………………………………………..........…...USD</t>
    </r>
  </si>
  <si>
    <t>Aggregate for base.                                                                                    
Unit Rate in letters…………………………...…………
………………………………………..........…...USD</t>
  </si>
  <si>
    <t>RC pipe Ø 300 mm.
Unit Rate in letters…………………………...…………
………………………………………..........…...USD</t>
  </si>
  <si>
    <t>RC pipe Ø 400 mm.
Unit Rate in letters…………………………...…………
………………………………………..........…...USD</t>
  </si>
  <si>
    <t>RC pipe Ø 500 mm.
Unit Rate in letters…………………………...…………
………………………………………..........…...USD</t>
  </si>
  <si>
    <t>RC pipe Ø 600 mm.
Unit Rate in letters…………………………...…………
………………………………………..........…...USD</t>
  </si>
  <si>
    <t>RC pipe Ø 800 mm.
Unit Rate in letters…………………………...…………
………………………………………..........…...USD</t>
  </si>
  <si>
    <t>RC pipe Ø 1000 mm.
Unit Rate in letters…………………………...…………
………………………………………..........…...USD</t>
  </si>
  <si>
    <t>RC pipe Ø 1200 mm.
Unit Rate in letters…………………………...…………
………………………………………..........…...USD</t>
  </si>
  <si>
    <t>II-A</t>
  </si>
  <si>
    <t>II-B</t>
  </si>
  <si>
    <t>II-B.1</t>
  </si>
  <si>
    <t>II-B.2</t>
  </si>
  <si>
    <t>II-B.3b</t>
  </si>
  <si>
    <t>II-B.4</t>
  </si>
  <si>
    <t>II-B.5</t>
  </si>
  <si>
    <t>II-B.6</t>
  </si>
  <si>
    <t>II-B.7</t>
  </si>
  <si>
    <t>II-B.8</t>
  </si>
  <si>
    <t>II-B.9</t>
  </si>
  <si>
    <t>II-B.10</t>
  </si>
  <si>
    <t>II-B.11</t>
  </si>
  <si>
    <t>Replace damaged manhole concrete frame and covers (Heavy Duty) Type A including all necessary metarials and installation. The Class of concrete to be used for frame manholes shall be 450/20 inculding SBR additive. completed.
Unit Rate in letters…………………………...…………
………………………………………..........…...USD</t>
  </si>
  <si>
    <t>Replace damaged -manhole covers (Heavy Duty) Type B located within highway areas, including temporary steed cover sheet and all necessary metarials and installation. The Class of concrete to be used for frame manholes shall be fast hardening with a maximum aggregate size of 10mm (Sikacrete 114 or equivalent), completed.
Unit Rate in letters…………………………...…………
………………………………………..........…...USD</t>
  </si>
  <si>
    <t>II-B.3a</t>
  </si>
  <si>
    <t>II-C</t>
  </si>
  <si>
    <t>II-C.1</t>
  </si>
  <si>
    <t>II-C.1a</t>
  </si>
  <si>
    <t>II-C.1b</t>
  </si>
  <si>
    <t>II-C.1c</t>
  </si>
  <si>
    <t>II-C.2</t>
  </si>
  <si>
    <t>II-C.2a</t>
  </si>
  <si>
    <t>II-C.3a</t>
  </si>
  <si>
    <t>II-C.3b</t>
  </si>
  <si>
    <t>II-C.4</t>
  </si>
  <si>
    <t>II-D</t>
  </si>
  <si>
    <t>II-D.1</t>
  </si>
  <si>
    <t>II-D.2</t>
  </si>
  <si>
    <t>II-D.3</t>
  </si>
  <si>
    <t>II-D.4</t>
  </si>
  <si>
    <t>II-E</t>
  </si>
  <si>
    <t>II-E.1</t>
  </si>
  <si>
    <t>II-E.2</t>
  </si>
  <si>
    <t>II-E.3</t>
  </si>
  <si>
    <t>II-E.4</t>
  </si>
  <si>
    <t>II-E.5</t>
  </si>
  <si>
    <t>II-E.6</t>
  </si>
  <si>
    <t>II-E.7</t>
  </si>
  <si>
    <t>II-E.8</t>
  </si>
  <si>
    <t>II-E.9</t>
  </si>
  <si>
    <t>II-E.10</t>
  </si>
  <si>
    <t>II-E.11</t>
  </si>
  <si>
    <t>II-E.12</t>
  </si>
  <si>
    <t>II-E.12a</t>
  </si>
  <si>
    <t>II-E.12b</t>
  </si>
  <si>
    <t>II-E.12c</t>
  </si>
  <si>
    <t>II-E.12e</t>
  </si>
  <si>
    <t>II-E.12d</t>
  </si>
  <si>
    <t>II-E.13</t>
  </si>
  <si>
    <r>
      <t xml:space="preserve">Cat's eyes Pavement Studs size (10 Cm X 10 Cm)
</t>
    </r>
    <r>
      <rPr>
        <sz val="10"/>
        <rFont val="Times New Roman"/>
        <family val="1"/>
      </rPr>
      <t xml:space="preserve">
</t>
    </r>
    <r>
      <rPr>
        <sz val="11"/>
        <rFont val="Times New Roman"/>
        <family val="1"/>
      </rPr>
      <t>Unit Rate in letters…………………………...…………
………………………………………..........…...USD</t>
    </r>
  </si>
  <si>
    <t>II-F-L</t>
  </si>
  <si>
    <t>II-F-L.2</t>
  </si>
  <si>
    <t>II-F-L.1</t>
  </si>
  <si>
    <t>II-F-L.3</t>
  </si>
  <si>
    <t>II-F-L.4</t>
  </si>
  <si>
    <t>II-F-L.5</t>
  </si>
  <si>
    <t>II-F-L.6</t>
  </si>
  <si>
    <t>II-F-L.7</t>
  </si>
  <si>
    <t>II-F-M</t>
  </si>
  <si>
    <t>Aggregate for base.
Unit Rate in letters…………………………...…………
………………………………………..........…...USD</t>
  </si>
  <si>
    <t>II-F-M.1</t>
  </si>
  <si>
    <t>II-F-M.2</t>
  </si>
  <si>
    <t>II-F-M.3</t>
  </si>
  <si>
    <t>II-F-M.4</t>
  </si>
  <si>
    <t>II-F-M.5</t>
  </si>
  <si>
    <t>II-F-M.6</t>
  </si>
  <si>
    <t>II-F-M.7</t>
  </si>
  <si>
    <t>II-F-M.8</t>
  </si>
  <si>
    <t>II-F-M.9</t>
  </si>
  <si>
    <r>
      <rPr>
        <sz val="11"/>
        <rFont val="Times New Roman"/>
        <family val="1"/>
      </rPr>
      <t>Cast-in-situ Reinforced concrete, Class 250/20 (B25) for repair of box culverts, headwalls and wingwalls, concrete channels ,retaining walls, and concrete barriers  (all types and shapes)</t>
    </r>
    <r>
      <rPr>
        <sz val="11"/>
        <color indexed="10"/>
        <rFont val="Times New Roman"/>
        <family val="1"/>
      </rPr>
      <t xml:space="preserve">
</t>
    </r>
    <r>
      <rPr>
        <sz val="10"/>
        <rFont val="Times New Roman"/>
        <family val="1"/>
      </rPr>
      <t xml:space="preserve">
</t>
    </r>
    <r>
      <rPr>
        <sz val="11"/>
        <rFont val="Times New Roman"/>
        <family val="1"/>
      </rPr>
      <t>Unit Rate in letters…………………………...…………
………………………………………..........…...USD</t>
    </r>
  </si>
  <si>
    <t>Daily mobilization of Temporary Traffic Safety devices on the Highway (Install, reinstall and dismantle as necessary the temporary signing and channelizing devices for the TCP on highway complete all in accordance with the related guidance drawings  and  in coordination with the concerned authorities and subject to the Engineer's approval.
Unit Rate in letters…………………………...…………
………………………………………..........…...USD</t>
  </si>
  <si>
    <r>
      <rPr>
        <sz val="11"/>
        <rFont val="Times New Roman"/>
        <family val="1"/>
      </rPr>
      <t xml:space="preserve">Cast-in-situ Reinforced concrete, Class 250/20 (B25) for repair of box culverts, headwalls and wingwalls, concrete channels ,retaining walls, and concrete barriers  (all types and shapes) </t>
    </r>
    <r>
      <rPr>
        <sz val="11"/>
        <color indexed="10"/>
        <rFont val="Times New Roman"/>
        <family val="1"/>
      </rPr>
      <t xml:space="preserve">
</t>
    </r>
    <r>
      <rPr>
        <sz val="10"/>
        <rFont val="Times New Roman"/>
        <family val="1"/>
      </rPr>
      <t xml:space="preserve">
</t>
    </r>
    <r>
      <rPr>
        <sz val="11"/>
        <rFont val="Times New Roman"/>
        <family val="1"/>
      </rPr>
      <t>Unit Rate in letters…………………………...…………
………………………………………..........…...USD</t>
    </r>
  </si>
  <si>
    <t>Reinforced concrete safety Barrier type SB1 (Candles Type), Concrete Class 360/20, including galvanized steel pipes, terminal unit completed all as specified and shown on drawings and to the Engineer's satisfaction.
Unit Rate in letters…………………………...…………
………………………………………..........…...USD</t>
  </si>
  <si>
    <t>I-B.8</t>
  </si>
  <si>
    <t>III.  TOTAL SUMMARY FOR KOURA &amp; BCHARRI CAZAS</t>
  </si>
  <si>
    <t>Repairing stone masonry wall (with or without mortar).
Unit Rate in letters…………………………...…………
………………………………………..........…...USD</t>
  </si>
  <si>
    <t>FOR LOT 10 - PHASE 2</t>
  </si>
  <si>
    <t xml:space="preserve"> Roads Routine Maintenance For LOT 10 - PHASE 2</t>
  </si>
  <si>
    <t xml:space="preserve"> Roads Routine Maintenance
For LOT 10 - PHASE 2
Koura &amp; Bcharre Cazas</t>
  </si>
  <si>
    <t>III. TOTAL SUMMARY FOR LOT 10 - PHASE 2</t>
  </si>
  <si>
    <t>(5)= (1)-(2)+(3)+(4) :TOTAL AMOUNT OF LOT 10 - PHASE 2 BILL OF QUANTITIES AFTER DEDUCTION (US $)</t>
  </si>
  <si>
    <t>TOTAL AMOUNT OF LOT 10 - PHASE 2 - KOURA &amp; BCHARRE CAZAS AFTER DEDUCTION  IN LETTERS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</si>
</sst>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_-* #,##0.00_-;_-* #,##0.00\-;_-* &quot;-&quot;??_-;_-@_-"/>
    <numFmt numFmtId="165" formatCode="&quot;$&quot;#,##0.00"/>
    <numFmt numFmtId="166" formatCode="0.0"/>
    <numFmt numFmtId="167" formatCode="0.000"/>
    <numFmt numFmtId="168" formatCode="&quot;$&quot;#,##0.0_);\(&quot;$&quot;#,##0.0\)"/>
    <numFmt numFmtId="169" formatCode="&quot;$&quot;#,##0"/>
  </numFmts>
  <fonts count="43" x14ac:knownFonts="1">
    <font>
      <sz val="11"/>
      <name val="Times New Roman"/>
      <charset val="178"/>
    </font>
    <font>
      <sz val="11"/>
      <name val="Times New Roman"/>
      <family val="1"/>
    </font>
    <font>
      <b/>
      <sz val="11"/>
      <name val="Times New Roman"/>
      <family val="1"/>
    </font>
    <font>
      <b/>
      <u/>
      <sz val="11"/>
      <name val="Times New Roman"/>
      <family val="1"/>
    </font>
    <font>
      <sz val="11"/>
      <name val="Times New Roman"/>
      <family val="1"/>
    </font>
    <font>
      <sz val="10"/>
      <name val="Arial"/>
      <family val="2"/>
    </font>
    <font>
      <sz val="12"/>
      <name val="Times New Roman"/>
      <family val="1"/>
    </font>
    <font>
      <sz val="11"/>
      <color indexed="8"/>
      <name val="Times New Roman"/>
      <family val="1"/>
    </font>
    <font>
      <sz val="11"/>
      <color indexed="10"/>
      <name val="Times New Roman"/>
      <family val="1"/>
    </font>
    <font>
      <vertAlign val="superscript"/>
      <sz val="11"/>
      <color indexed="8"/>
      <name val="Times New Roman"/>
      <family val="1"/>
    </font>
    <font>
      <b/>
      <sz val="9"/>
      <color indexed="8"/>
      <name val="Times New Roman"/>
      <family val="1"/>
    </font>
    <font>
      <i/>
      <sz val="9"/>
      <color indexed="8"/>
      <name val="Times New Roman"/>
      <family val="1"/>
    </font>
    <font>
      <vertAlign val="superscript"/>
      <sz val="11"/>
      <name val="Times New Roman"/>
      <family val="1"/>
    </font>
    <font>
      <sz val="10"/>
      <name val="Times New Roman"/>
      <family val="1"/>
    </font>
    <font>
      <sz val="10"/>
      <color indexed="8"/>
      <name val="Times New Roman"/>
      <family val="1"/>
    </font>
    <font>
      <sz val="9"/>
      <color indexed="81"/>
      <name val="Tahoma"/>
      <family val="2"/>
    </font>
    <font>
      <b/>
      <sz val="12"/>
      <name val="Times New Roman"/>
      <family val="1"/>
    </font>
    <font>
      <sz val="11"/>
      <color theme="1"/>
      <name val="Times New Roman"/>
      <family val="1"/>
    </font>
    <font>
      <b/>
      <sz val="11"/>
      <color theme="1"/>
      <name val="Times New Roman"/>
      <family val="1"/>
    </font>
    <font>
      <b/>
      <u/>
      <sz val="11"/>
      <color theme="1"/>
      <name val="Times New Roman"/>
      <family val="1"/>
    </font>
    <font>
      <sz val="11"/>
      <color rgb="FFFF0000"/>
      <name val="Times New Roman"/>
      <family val="1"/>
    </font>
    <font>
      <i/>
      <sz val="11"/>
      <name val="Times New Roman"/>
      <family val="1"/>
    </font>
    <font>
      <sz val="11"/>
      <name val="Times New Roman"/>
      <family val="1"/>
    </font>
    <font>
      <b/>
      <sz val="16"/>
      <name val="Times New Roman"/>
      <family val="1"/>
    </font>
    <font>
      <sz val="9"/>
      <name val="Times New Roman"/>
      <family val="1"/>
    </font>
    <font>
      <b/>
      <u/>
      <sz val="10"/>
      <name val="Times New Roman"/>
      <family val="1"/>
    </font>
    <font>
      <vertAlign val="superscript"/>
      <sz val="11"/>
      <color theme="1"/>
      <name val="Times New Roman"/>
      <family val="1"/>
    </font>
    <font>
      <b/>
      <sz val="14"/>
      <name val="Times New Roman"/>
      <family val="1"/>
    </font>
    <font>
      <b/>
      <sz val="10"/>
      <name val="Times New Roman"/>
      <family val="1"/>
    </font>
    <font>
      <b/>
      <sz val="10.5"/>
      <name val="Times New Roman"/>
      <family val="1"/>
    </font>
    <font>
      <b/>
      <i/>
      <sz val="14"/>
      <name val="Times New Roman"/>
      <family val="1"/>
    </font>
    <font>
      <b/>
      <u/>
      <sz val="14"/>
      <name val="Times New Roman"/>
      <family val="1"/>
    </font>
    <font>
      <b/>
      <i/>
      <u/>
      <sz val="14"/>
      <name val="Times New Roman"/>
      <family val="1"/>
    </font>
    <font>
      <b/>
      <sz val="20"/>
      <name val="Times New Roman"/>
      <family val="1"/>
    </font>
    <font>
      <b/>
      <u/>
      <sz val="16"/>
      <name val="Times New Roman"/>
      <family val="1"/>
    </font>
    <font>
      <b/>
      <sz val="24"/>
      <name val="Times New Roman"/>
      <family val="1"/>
    </font>
    <font>
      <b/>
      <u/>
      <sz val="20"/>
      <name val="Times New Roman"/>
      <family val="1"/>
    </font>
    <font>
      <b/>
      <u/>
      <sz val="24"/>
      <name val="Times New Roman"/>
      <family val="1"/>
    </font>
    <font>
      <sz val="20"/>
      <name val="Times New Roman"/>
      <family val="1"/>
    </font>
    <font>
      <u/>
      <sz val="11"/>
      <color theme="10"/>
      <name val="Times New Roman"/>
      <family val="1"/>
    </font>
    <font>
      <u/>
      <sz val="20"/>
      <color theme="1"/>
      <name val="Times New Roman"/>
      <family val="1"/>
    </font>
    <font>
      <b/>
      <u/>
      <sz val="20"/>
      <color theme="1"/>
      <name val="Times New Roman"/>
      <family val="1"/>
    </font>
    <font>
      <sz val="20"/>
      <color theme="1"/>
      <name val="Times New Roman"/>
      <family val="1"/>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s>
  <cellStyleXfs count="13">
    <xf numFmtId="0" fontId="0" fillId="0" borderId="0"/>
    <xf numFmtId="164" fontId="1" fillId="0" borderId="0" applyFont="0" applyFill="0" applyBorder="0" applyAlignment="0" applyProtection="0"/>
    <xf numFmtId="43" fontId="5" fillId="0" borderId="0" applyFont="0" applyFill="0" applyBorder="0" applyAlignment="0" applyProtection="0"/>
    <xf numFmtId="164" fontId="4" fillId="0" borderId="0" applyFont="0" applyFill="0" applyBorder="0" applyAlignment="0" applyProtection="0"/>
    <xf numFmtId="44" fontId="5" fillId="0" borderId="0" applyFont="0" applyFill="0" applyBorder="0" applyAlignment="0" applyProtection="0"/>
    <xf numFmtId="0" fontId="5" fillId="0" borderId="0"/>
    <xf numFmtId="0" fontId="6" fillId="0" borderId="0"/>
    <xf numFmtId="0" fontId="4" fillId="0" borderId="0"/>
    <xf numFmtId="0" fontId="5" fillId="0" borderId="0"/>
    <xf numFmtId="9" fontId="5" fillId="0" borderId="0" applyFont="0" applyFill="0" applyBorder="0" applyAlignment="0" applyProtection="0"/>
    <xf numFmtId="164" fontId="22" fillId="0" borderId="0" applyFont="0" applyFill="0" applyBorder="0" applyAlignment="0" applyProtection="0"/>
    <xf numFmtId="0" fontId="1" fillId="0" borderId="0"/>
    <xf numFmtId="0" fontId="39" fillId="0" borderId="0" applyNumberFormat="0" applyFill="0" applyBorder="0" applyAlignment="0" applyProtection="0"/>
  </cellStyleXfs>
  <cellXfs count="308">
    <xf numFmtId="0" fontId="0" fillId="0" borderId="0" xfId="0"/>
    <xf numFmtId="0" fontId="4" fillId="0" borderId="0" xfId="0" applyFont="1"/>
    <xf numFmtId="0" fontId="2" fillId="0" borderId="0" xfId="0" applyFont="1" applyAlignment="1">
      <alignment horizontal="center" vertical="top" wrapText="1"/>
    </xf>
    <xf numFmtId="165" fontId="4" fillId="0" borderId="0" xfId="0" applyNumberFormat="1" applyFont="1" applyAlignment="1">
      <alignment vertical="center"/>
    </xf>
    <xf numFmtId="0" fontId="4" fillId="0" borderId="0" xfId="0" applyFont="1" applyAlignment="1">
      <alignment horizontal="center"/>
    </xf>
    <xf numFmtId="43" fontId="4" fillId="0" borderId="0" xfId="0" applyNumberFormat="1" applyFont="1" applyAlignment="1">
      <alignment horizontal="center" vertical="center"/>
    </xf>
    <xf numFmtId="0" fontId="2"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xf>
    <xf numFmtId="166" fontId="17" fillId="0" borderId="1" xfId="0" applyNumberFormat="1" applyFont="1" applyBorder="1" applyAlignment="1">
      <alignment horizontal="center" vertical="center" wrapText="1"/>
    </xf>
    <xf numFmtId="165" fontId="17" fillId="0" borderId="1" xfId="0" applyNumberFormat="1" applyFont="1" applyBorder="1" applyAlignment="1">
      <alignment horizontal="center" vertical="center" wrapText="1"/>
    </xf>
    <xf numFmtId="165" fontId="17" fillId="3"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justify" vertical="center" wrapText="1"/>
    </xf>
    <xf numFmtId="166" fontId="18"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18" fillId="3" borderId="1" xfId="0" applyFont="1" applyFill="1" applyBorder="1" applyAlignment="1">
      <alignment horizontal="justify" vertical="center" wrapText="1"/>
    </xf>
    <xf numFmtId="0" fontId="17" fillId="0" borderId="1" xfId="0" applyFont="1" applyBorder="1" applyAlignment="1">
      <alignment horizontal="justify" vertical="center" wrapText="1"/>
    </xf>
    <xf numFmtId="0" fontId="20" fillId="0" borderId="1" xfId="0" applyFont="1" applyBorder="1" applyAlignment="1">
      <alignment horizontal="justify" vertical="center" wrapText="1"/>
    </xf>
    <xf numFmtId="0" fontId="17" fillId="0" borderId="2" xfId="0" applyFont="1" applyBorder="1" applyAlignment="1">
      <alignment horizontal="center" vertical="center" wrapText="1"/>
    </xf>
    <xf numFmtId="0" fontId="4" fillId="0" borderId="0" xfId="7"/>
    <xf numFmtId="43" fontId="4" fillId="0" borderId="0" xfId="7" applyNumberFormat="1" applyAlignment="1">
      <alignment horizontal="center" vertical="center"/>
    </xf>
    <xf numFmtId="0" fontId="4" fillId="0" borderId="0" xfId="7" applyAlignment="1">
      <alignment horizontal="center" vertical="center"/>
    </xf>
    <xf numFmtId="0" fontId="4" fillId="0" borderId="0" xfId="7" applyAlignment="1">
      <alignment vertical="center"/>
    </xf>
    <xf numFmtId="0" fontId="2" fillId="0" borderId="0" xfId="7" applyFont="1" applyAlignment="1">
      <alignment horizontal="center" vertical="top" wrapText="1"/>
    </xf>
    <xf numFmtId="0" fontId="4" fillId="0" borderId="0" xfId="7" applyAlignment="1">
      <alignment vertical="top" wrapText="1"/>
    </xf>
    <xf numFmtId="0" fontId="17" fillId="0" borderId="7" xfId="7" applyFont="1" applyBorder="1" applyAlignment="1">
      <alignment horizontal="center" vertical="center" wrapText="1"/>
    </xf>
    <xf numFmtId="0" fontId="17" fillId="0" borderId="9" xfId="7" applyFont="1" applyBorder="1" applyAlignment="1">
      <alignment horizontal="center" vertical="center" wrapText="1"/>
    </xf>
    <xf numFmtId="165" fontId="4" fillId="0" borderId="0" xfId="7" applyNumberFormat="1" applyAlignment="1">
      <alignment vertical="center"/>
    </xf>
    <xf numFmtId="0" fontId="17" fillId="0" borderId="10" xfId="7" applyFont="1" applyBorder="1" applyAlignment="1">
      <alignment horizontal="center" vertical="center"/>
    </xf>
    <xf numFmtId="0" fontId="4" fillId="0" borderId="11" xfId="7" applyBorder="1" applyAlignment="1">
      <alignment horizontal="center"/>
    </xf>
    <xf numFmtId="0" fontId="18" fillId="0" borderId="12" xfId="7" applyFont="1" applyBorder="1" applyAlignment="1">
      <alignment horizontal="right" vertical="center"/>
    </xf>
    <xf numFmtId="0" fontId="17" fillId="0" borderId="12" xfId="7" applyFont="1" applyBorder="1" applyAlignment="1">
      <alignment vertical="center"/>
    </xf>
    <xf numFmtId="43" fontId="18" fillId="0" borderId="12" xfId="3" applyNumberFormat="1" applyFont="1" applyFill="1" applyBorder="1" applyAlignment="1">
      <alignment horizontal="center" vertical="center" wrapText="1"/>
    </xf>
    <xf numFmtId="165" fontId="2" fillId="0" borderId="12" xfId="7" applyNumberFormat="1" applyFont="1" applyBorder="1" applyAlignment="1">
      <alignment horizontal="center" vertical="center"/>
    </xf>
    <xf numFmtId="165" fontId="2" fillId="0" borderId="13" xfId="7" applyNumberFormat="1" applyFont="1" applyBorder="1" applyAlignment="1">
      <alignment horizontal="center" vertical="center"/>
    </xf>
    <xf numFmtId="0" fontId="4" fillId="0" borderId="0" xfId="7" applyAlignment="1">
      <alignment horizontal="center"/>
    </xf>
    <xf numFmtId="0" fontId="2" fillId="2" borderId="3" xfId="0" applyFont="1" applyFill="1" applyBorder="1" applyAlignment="1">
      <alignment horizontal="center" vertical="center" wrapText="1"/>
    </xf>
    <xf numFmtId="166"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166" fontId="18" fillId="0" borderId="1" xfId="0" applyNumberFormat="1" applyFont="1" applyBorder="1" applyAlignment="1">
      <alignment horizontal="center" vertical="center" wrapText="1"/>
    </xf>
    <xf numFmtId="0" fontId="18" fillId="0" borderId="1" xfId="0"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165" fontId="2" fillId="0" borderId="1" xfId="0" applyNumberFormat="1" applyFont="1" applyBorder="1" applyAlignment="1">
      <alignment horizontal="center" vertical="center"/>
    </xf>
    <xf numFmtId="0" fontId="1" fillId="0" borderId="0" xfId="0" applyFont="1"/>
    <xf numFmtId="43" fontId="2" fillId="0" borderId="0" xfId="0" applyNumberFormat="1" applyFont="1" applyAlignment="1">
      <alignment horizontal="center" vertical="center"/>
    </xf>
    <xf numFmtId="0" fontId="1" fillId="0" borderId="1" xfId="0" applyFont="1" applyBorder="1" applyAlignment="1">
      <alignment horizontal="center" vertical="center" wrapText="1"/>
    </xf>
    <xf numFmtId="0" fontId="1" fillId="0" borderId="0" xfId="8" applyFont="1"/>
    <xf numFmtId="0" fontId="2" fillId="2" borderId="18" xfId="8" applyFont="1" applyFill="1" applyBorder="1" applyAlignment="1">
      <alignment horizontal="center" vertical="center" wrapText="1"/>
    </xf>
    <xf numFmtId="0" fontId="24" fillId="0" borderId="0" xfId="8" applyFont="1"/>
    <xf numFmtId="0" fontId="6" fillId="0" borderId="8" xfId="11" applyFont="1" applyBorder="1" applyAlignment="1">
      <alignment horizontal="center" vertical="center" wrapText="1"/>
    </xf>
    <xf numFmtId="0" fontId="3" fillId="0" borderId="19" xfId="0" applyFont="1" applyBorder="1" applyAlignment="1">
      <alignment vertical="center" wrapText="1"/>
    </xf>
    <xf numFmtId="165" fontId="2" fillId="0" borderId="12" xfId="0" applyNumberFormat="1" applyFont="1" applyBorder="1" applyAlignment="1">
      <alignment horizontal="center" vertical="center"/>
    </xf>
    <xf numFmtId="0" fontId="1" fillId="0" borderId="0" xfId="0" applyFont="1" applyAlignment="1">
      <alignment horizontal="center" vertical="center"/>
    </xf>
    <xf numFmtId="0" fontId="17" fillId="0" borderId="0" xfId="0" applyFont="1"/>
    <xf numFmtId="0" fontId="17"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7" fillId="4" borderId="1" xfId="0" applyFont="1" applyFill="1" applyBorder="1" applyAlignment="1">
      <alignment horizontal="justify" vertical="center" wrapText="1"/>
    </xf>
    <xf numFmtId="0" fontId="2" fillId="2" borderId="5" xfId="0" applyFont="1" applyFill="1" applyBorder="1" applyAlignment="1">
      <alignment horizontal="center" vertical="center" wrapText="1"/>
    </xf>
    <xf numFmtId="37" fontId="17" fillId="0" borderId="1" xfId="1" applyNumberFormat="1" applyFont="1" applyFill="1" applyBorder="1" applyAlignment="1">
      <alignment horizontal="center" vertical="center" wrapText="1"/>
    </xf>
    <xf numFmtId="4" fontId="4" fillId="0" borderId="0" xfId="0" applyNumberFormat="1" applyFont="1" applyAlignment="1">
      <alignment horizontal="center" vertical="center"/>
    </xf>
    <xf numFmtId="7" fontId="17" fillId="0" borderId="1" xfId="1" applyNumberFormat="1" applyFont="1" applyFill="1" applyBorder="1" applyAlignment="1">
      <alignment horizontal="center" vertical="center" wrapText="1"/>
    </xf>
    <xf numFmtId="37" fontId="17" fillId="0" borderId="12" xfId="1" applyNumberFormat="1" applyFont="1" applyFill="1" applyBorder="1" applyAlignment="1">
      <alignment horizontal="center" vertical="center" wrapText="1"/>
    </xf>
    <xf numFmtId="165" fontId="1" fillId="0" borderId="0" xfId="0" applyNumberFormat="1" applyFont="1" applyAlignment="1">
      <alignment horizontal="center" vertical="center"/>
    </xf>
    <xf numFmtId="1" fontId="4" fillId="0" borderId="0" xfId="0" applyNumberFormat="1" applyFont="1" applyAlignment="1">
      <alignment horizontal="center" vertical="center"/>
    </xf>
    <xf numFmtId="167" fontId="1" fillId="0" borderId="0" xfId="0" applyNumberFormat="1" applyFont="1" applyAlignment="1">
      <alignment horizontal="center" vertical="center"/>
    </xf>
    <xf numFmtId="167" fontId="4" fillId="0" borderId="0" xfId="0" applyNumberFormat="1" applyFont="1" applyAlignment="1">
      <alignment horizontal="center" vertical="center"/>
    </xf>
    <xf numFmtId="0" fontId="17" fillId="0" borderId="11" xfId="0" applyFont="1" applyBorder="1" applyAlignment="1">
      <alignment horizontal="center" vertical="center"/>
    </xf>
    <xf numFmtId="0" fontId="18" fillId="0" borderId="20" xfId="0" applyFont="1" applyBorder="1" applyAlignment="1">
      <alignment horizontal="right" vertical="center"/>
    </xf>
    <xf numFmtId="0" fontId="17" fillId="0" borderId="12" xfId="0" applyFont="1" applyBorder="1" applyAlignment="1">
      <alignment vertical="center"/>
    </xf>
    <xf numFmtId="0" fontId="17" fillId="0" borderId="0" xfId="7" applyFont="1" applyAlignment="1">
      <alignment horizontal="center" vertical="center"/>
    </xf>
    <xf numFmtId="168" fontId="17" fillId="0" borderId="0" xfId="7" applyNumberFormat="1" applyFont="1" applyAlignment="1">
      <alignment horizontal="center" vertical="center"/>
    </xf>
    <xf numFmtId="0" fontId="17" fillId="0" borderId="0" xfId="0" applyFont="1" applyAlignment="1">
      <alignment wrapText="1"/>
    </xf>
    <xf numFmtId="0" fontId="17" fillId="0" borderId="0" xfId="7" applyFont="1" applyAlignment="1">
      <alignment wrapText="1"/>
    </xf>
    <xf numFmtId="0" fontId="19" fillId="0" borderId="0" xfId="0" applyFont="1"/>
    <xf numFmtId="0" fontId="19" fillId="0" borderId="0" xfId="7" applyFont="1"/>
    <xf numFmtId="49" fontId="4" fillId="0" borderId="0" xfId="7" applyNumberFormat="1" applyAlignment="1">
      <alignment horizontal="center"/>
    </xf>
    <xf numFmtId="0" fontId="4" fillId="0" borderId="0" xfId="7" applyAlignment="1">
      <alignment wrapText="1"/>
    </xf>
    <xf numFmtId="167" fontId="2" fillId="0" borderId="0" xfId="7" applyNumberFormat="1" applyFont="1" applyAlignment="1">
      <alignment horizontal="center" vertical="top" wrapText="1"/>
    </xf>
    <xf numFmtId="167" fontId="4" fillId="0" borderId="0" xfId="7" applyNumberFormat="1" applyAlignment="1">
      <alignment vertical="center"/>
    </xf>
    <xf numFmtId="1" fontId="1" fillId="0" borderId="0" xfId="0" applyNumberFormat="1" applyFont="1" applyAlignment="1">
      <alignment horizontal="center" vertical="center"/>
    </xf>
    <xf numFmtId="43" fontId="1" fillId="0" borderId="0" xfId="0" applyNumberFormat="1" applyFont="1" applyAlignment="1">
      <alignment horizontal="center" vertical="center"/>
    </xf>
    <xf numFmtId="0" fontId="1" fillId="4" borderId="21" xfId="0" applyFont="1" applyFill="1" applyBorder="1" applyAlignment="1">
      <alignment horizontal="center" vertical="center" wrapText="1"/>
    </xf>
    <xf numFmtId="0" fontId="17" fillId="0" borderId="1" xfId="0" applyFont="1" applyBorder="1" applyAlignment="1">
      <alignment horizontal="center" vertical="center"/>
    </xf>
    <xf numFmtId="49" fontId="17" fillId="0" borderId="1" xfId="0" applyNumberFormat="1" applyFont="1" applyBorder="1" applyAlignment="1">
      <alignment horizontal="center" vertical="center"/>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1" xfId="0" applyFont="1" applyBorder="1" applyAlignment="1">
      <alignment vertical="center" wrapText="1"/>
    </xf>
    <xf numFmtId="37" fontId="1" fillId="0" borderId="1" xfId="1" applyNumberFormat="1" applyFont="1" applyFill="1" applyBorder="1" applyAlignment="1">
      <alignment horizontal="center" vertical="center" wrapText="1"/>
    </xf>
    <xf numFmtId="165" fontId="1" fillId="0" borderId="1" xfId="1" applyNumberFormat="1" applyFont="1" applyFill="1" applyBorder="1" applyAlignment="1">
      <alignment horizontal="center" vertical="center" wrapText="1"/>
    </xf>
    <xf numFmtId="0" fontId="1" fillId="0" borderId="16" xfId="0" applyFont="1" applyBorder="1" applyAlignment="1">
      <alignment horizontal="center" vertical="center"/>
    </xf>
    <xf numFmtId="0" fontId="2" fillId="0" borderId="17" xfId="0" applyFont="1" applyBorder="1" applyAlignment="1">
      <alignment horizontal="right" vertical="center"/>
    </xf>
    <xf numFmtId="0" fontId="1" fillId="0" borderId="1" xfId="0" applyFont="1" applyBorder="1" applyAlignment="1">
      <alignment vertical="center"/>
    </xf>
    <xf numFmtId="37" fontId="17" fillId="0" borderId="9" xfId="3" applyNumberFormat="1" applyFont="1" applyFill="1" applyBorder="1" applyAlignment="1">
      <alignment horizontal="center" vertical="center" wrapText="1"/>
    </xf>
    <xf numFmtId="166" fontId="18" fillId="3" borderId="24" xfId="0" applyNumberFormat="1" applyFont="1" applyFill="1" applyBorder="1" applyAlignment="1">
      <alignment horizontal="center" vertical="center" wrapText="1"/>
    </xf>
    <xf numFmtId="166" fontId="18" fillId="3" borderId="25" xfId="0" applyNumberFormat="1" applyFont="1" applyFill="1" applyBorder="1" applyAlignment="1">
      <alignment horizontal="center" vertical="center" wrapText="1"/>
    </xf>
    <xf numFmtId="0" fontId="18" fillId="3" borderId="25" xfId="0" applyFont="1" applyFill="1" applyBorder="1" applyAlignment="1">
      <alignment horizontal="justify" vertical="center" wrapText="1"/>
    </xf>
    <xf numFmtId="0" fontId="17" fillId="3" borderId="25" xfId="0" applyFont="1" applyFill="1" applyBorder="1" applyAlignment="1">
      <alignment horizontal="center" vertical="center" wrapText="1"/>
    </xf>
    <xf numFmtId="165" fontId="17" fillId="3" borderId="25" xfId="0" applyNumberFormat="1" applyFont="1" applyFill="1" applyBorder="1" applyAlignment="1">
      <alignment horizontal="center" vertical="center" wrapText="1"/>
    </xf>
    <xf numFmtId="166" fontId="17" fillId="0" borderId="22" xfId="0" applyNumberFormat="1" applyFont="1" applyBorder="1" applyAlignment="1">
      <alignment horizontal="center" vertical="center" wrapText="1"/>
    </xf>
    <xf numFmtId="7" fontId="17" fillId="0" borderId="23" xfId="1" applyNumberFormat="1" applyFont="1" applyFill="1" applyBorder="1" applyAlignment="1">
      <alignment horizontal="center" vertical="center" wrapText="1"/>
    </xf>
    <xf numFmtId="0" fontId="17" fillId="0" borderId="22" xfId="0" applyFont="1" applyBorder="1" applyAlignment="1">
      <alignment horizontal="center" vertical="center" wrapText="1"/>
    </xf>
    <xf numFmtId="0" fontId="17" fillId="4" borderId="22" xfId="0" applyFont="1" applyFill="1" applyBorder="1" applyAlignment="1">
      <alignment horizontal="center" vertical="center" wrapText="1"/>
    </xf>
    <xf numFmtId="165" fontId="2" fillId="0" borderId="23" xfId="0" applyNumberFormat="1" applyFont="1" applyBorder="1" applyAlignment="1">
      <alignment horizontal="center" vertical="center"/>
    </xf>
    <xf numFmtId="0" fontId="17" fillId="0" borderId="22" xfId="0" applyFont="1" applyBorder="1" applyAlignment="1">
      <alignment horizontal="center" vertical="center"/>
    </xf>
    <xf numFmtId="0" fontId="1" fillId="0" borderId="12" xfId="0" applyFont="1" applyBorder="1"/>
    <xf numFmtId="43" fontId="2" fillId="0" borderId="12" xfId="0" applyNumberFormat="1" applyFont="1" applyBorder="1" applyAlignment="1">
      <alignment horizontal="center" vertical="center"/>
    </xf>
    <xf numFmtId="0" fontId="2" fillId="2" borderId="19" xfId="0" applyFont="1" applyFill="1" applyBorder="1" applyAlignment="1">
      <alignment horizontal="center" vertical="center" wrapText="1"/>
    </xf>
    <xf numFmtId="165" fontId="17" fillId="3" borderId="30"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2" fillId="0" borderId="0" xfId="0" applyFont="1" applyAlignment="1">
      <alignment vertical="center" wrapText="1"/>
    </xf>
    <xf numFmtId="43" fontId="17" fillId="3" borderId="30" xfId="1" applyNumberFormat="1" applyFont="1" applyFill="1" applyBorder="1" applyAlignment="1">
      <alignment horizontal="center" vertical="center" wrapText="1"/>
    </xf>
    <xf numFmtId="166" fontId="2" fillId="0" borderId="22" xfId="0" applyNumberFormat="1" applyFont="1" applyBorder="1" applyAlignment="1">
      <alignment horizontal="center" vertical="center" wrapText="1"/>
    </xf>
    <xf numFmtId="0" fontId="2" fillId="0" borderId="23" xfId="0" applyFont="1" applyBorder="1" applyAlignment="1">
      <alignment vertical="center" wrapText="1"/>
    </xf>
    <xf numFmtId="166" fontId="1" fillId="0" borderId="22" xfId="0" applyNumberFormat="1" applyFont="1" applyBorder="1" applyAlignment="1">
      <alignment horizontal="center" vertical="center" wrapText="1"/>
    </xf>
    <xf numFmtId="0" fontId="2" fillId="0" borderId="32" xfId="0" applyFont="1" applyBorder="1" applyAlignment="1">
      <alignment vertical="center" wrapText="1"/>
    </xf>
    <xf numFmtId="7" fontId="1" fillId="0" borderId="23" xfId="1" applyNumberFormat="1" applyFont="1" applyFill="1" applyBorder="1" applyAlignment="1">
      <alignment horizontal="center" vertical="center" wrapText="1"/>
    </xf>
    <xf numFmtId="0" fontId="17" fillId="0" borderId="33" xfId="0" applyFont="1" applyBorder="1" applyAlignment="1">
      <alignment horizontal="center" vertical="center"/>
    </xf>
    <xf numFmtId="165" fontId="2" fillId="0" borderId="13" xfId="0" applyNumberFormat="1" applyFont="1" applyBorder="1" applyAlignment="1">
      <alignment horizontal="center" vertical="center"/>
    </xf>
    <xf numFmtId="0" fontId="1" fillId="0" borderId="1" xfId="0" applyFont="1" applyBorder="1" applyAlignment="1">
      <alignment horizontal="center"/>
    </xf>
    <xf numFmtId="0" fontId="18" fillId="0" borderId="1" xfId="0" applyFont="1" applyBorder="1" applyAlignment="1">
      <alignment horizontal="right" vertical="center"/>
    </xf>
    <xf numFmtId="0" fontId="1" fillId="0" borderId="1" xfId="0" applyFont="1" applyBorder="1"/>
    <xf numFmtId="43" fontId="2" fillId="0" borderId="1" xfId="0" applyNumberFormat="1" applyFont="1" applyBorder="1" applyAlignment="1">
      <alignment horizontal="center" vertical="center"/>
    </xf>
    <xf numFmtId="0" fontId="1" fillId="0" borderId="1" xfId="0" applyFont="1" applyBorder="1" applyAlignment="1">
      <alignment horizontal="center" vertical="center"/>
    </xf>
    <xf numFmtId="165" fontId="1" fillId="0" borderId="30" xfId="10" applyNumberFormat="1" applyFont="1" applyBorder="1" applyAlignment="1">
      <alignment horizontal="center" vertical="center"/>
    </xf>
    <xf numFmtId="165" fontId="1" fillId="0" borderId="23" xfId="10" applyNumberFormat="1" applyFont="1" applyBorder="1" applyAlignment="1">
      <alignment horizontal="center" vertical="center"/>
    </xf>
    <xf numFmtId="0" fontId="24" fillId="0" borderId="0" xfId="8" applyFont="1" applyAlignment="1">
      <alignment vertical="center"/>
    </xf>
    <xf numFmtId="0" fontId="28" fillId="0" borderId="35" xfId="8" applyFont="1" applyBorder="1" applyAlignment="1">
      <alignment horizontal="right" vertical="center" wrapText="1"/>
    </xf>
    <xf numFmtId="0" fontId="2" fillId="0" borderId="22" xfId="8" applyFont="1" applyBorder="1" applyAlignment="1">
      <alignment horizontal="right" vertical="center" wrapText="1" indent="1"/>
    </xf>
    <xf numFmtId="0" fontId="2" fillId="0" borderId="10" xfId="8" applyFont="1" applyBorder="1" applyAlignment="1">
      <alignment horizontal="right" vertical="center" wrapText="1" indent="1"/>
    </xf>
    <xf numFmtId="165" fontId="29" fillId="0" borderId="34" xfId="10" applyNumberFormat="1" applyFont="1" applyBorder="1" applyAlignment="1">
      <alignment horizontal="center" vertical="center"/>
    </xf>
    <xf numFmtId="165" fontId="29" fillId="0" borderId="37" xfId="10" applyNumberFormat="1" applyFont="1" applyBorder="1" applyAlignment="1">
      <alignment horizontal="center" vertical="center"/>
    </xf>
    <xf numFmtId="165" fontId="29" fillId="0" borderId="38" xfId="10" applyNumberFormat="1" applyFont="1" applyBorder="1" applyAlignment="1">
      <alignment horizontal="center" vertical="center"/>
    </xf>
    <xf numFmtId="43" fontId="17" fillId="0" borderId="1" xfId="10" applyNumberFormat="1" applyFont="1" applyFill="1" applyBorder="1" applyAlignment="1">
      <alignment horizontal="center" vertical="center" wrapText="1"/>
    </xf>
    <xf numFmtId="165" fontId="1"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17" fillId="0" borderId="1" xfId="0" applyFont="1" applyBorder="1" applyAlignment="1">
      <alignment horizontal="left" vertical="center" wrapText="1"/>
    </xf>
    <xf numFmtId="0" fontId="1" fillId="0" borderId="16" xfId="0" applyFont="1" applyBorder="1" applyAlignment="1">
      <alignment horizontal="center"/>
    </xf>
    <xf numFmtId="0" fontId="18" fillId="0" borderId="17" xfId="0" applyFont="1" applyBorder="1" applyAlignment="1">
      <alignment horizontal="right" vertical="center"/>
    </xf>
    <xf numFmtId="1" fontId="1" fillId="0" borderId="1" xfId="10" applyNumberFormat="1" applyFont="1" applyFill="1" applyBorder="1" applyAlignment="1">
      <alignment horizontal="center" vertical="center" wrapText="1"/>
    </xf>
    <xf numFmtId="169" fontId="2" fillId="0" borderId="1" xfId="0" applyNumberFormat="1" applyFont="1" applyBorder="1" applyAlignment="1">
      <alignment vertical="center"/>
    </xf>
    <xf numFmtId="1"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3" fontId="1" fillId="3" borderId="31" xfId="0" applyNumberFormat="1" applyFont="1" applyFill="1" applyBorder="1" applyAlignment="1">
      <alignment horizontal="center" vertical="center"/>
    </xf>
    <xf numFmtId="43" fontId="4" fillId="3" borderId="25" xfId="0" applyNumberFormat="1" applyFont="1" applyFill="1" applyBorder="1" applyAlignment="1">
      <alignment horizontal="center" vertical="center"/>
    </xf>
    <xf numFmtId="0" fontId="1" fillId="0" borderId="41" xfId="0" applyFont="1" applyBorder="1" applyAlignment="1">
      <alignment horizontal="center"/>
    </xf>
    <xf numFmtId="0" fontId="23" fillId="0" borderId="0" xfId="8" applyFont="1" applyAlignment="1" applyProtection="1">
      <alignment horizontal="center" vertical="center" wrapText="1"/>
      <protection locked="0"/>
    </xf>
    <xf numFmtId="0" fontId="2" fillId="2" borderId="4"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2" fillId="2" borderId="6" xfId="0" applyFont="1" applyFill="1" applyBorder="1" applyAlignment="1">
      <alignment horizontal="center" vertical="center" wrapText="1"/>
    </xf>
    <xf numFmtId="169" fontId="4" fillId="0" borderId="46" xfId="7" applyNumberFormat="1" applyBorder="1" applyAlignment="1">
      <alignment horizontal="center" vertical="center"/>
    </xf>
    <xf numFmtId="0" fontId="4" fillId="0" borderId="41" xfId="7" applyBorder="1" applyAlignment="1">
      <alignment horizontal="center"/>
    </xf>
    <xf numFmtId="165" fontId="17" fillId="0" borderId="23" xfId="1" applyNumberFormat="1" applyFont="1" applyFill="1" applyBorder="1" applyAlignment="1">
      <alignment horizontal="center" vertical="center" wrapText="1"/>
    </xf>
    <xf numFmtId="0" fontId="1" fillId="0" borderId="22" xfId="0" applyFont="1" applyBorder="1" applyAlignment="1">
      <alignment horizontal="center" vertical="center" wrapText="1"/>
    </xf>
    <xf numFmtId="165" fontId="1" fillId="0" borderId="23" xfId="1" applyNumberFormat="1" applyFont="1" applyFill="1" applyBorder="1" applyAlignment="1">
      <alignment horizontal="center" vertical="center" wrapText="1"/>
    </xf>
    <xf numFmtId="0" fontId="1" fillId="0" borderId="48" xfId="0" applyFont="1" applyBorder="1" applyAlignment="1">
      <alignment horizontal="center" vertical="center"/>
    </xf>
    <xf numFmtId="165" fontId="2" fillId="0" borderId="23" xfId="1" applyNumberFormat="1" applyFont="1" applyFill="1" applyBorder="1" applyAlignment="1">
      <alignment horizontal="center" vertical="center" wrapText="1"/>
    </xf>
    <xf numFmtId="0" fontId="1" fillId="0" borderId="0" xfId="0" applyFont="1" applyAlignment="1">
      <alignment horizontal="center"/>
    </xf>
    <xf numFmtId="4" fontId="1" fillId="0" borderId="0" xfId="0" applyNumberFormat="1" applyFont="1" applyAlignment="1">
      <alignment horizontal="center" vertical="center"/>
    </xf>
    <xf numFmtId="4" fontId="1" fillId="0" borderId="42" xfId="0" applyNumberFormat="1" applyFont="1" applyBorder="1" applyAlignment="1">
      <alignment horizontal="center" vertical="center"/>
    </xf>
    <xf numFmtId="0" fontId="1" fillId="0" borderId="26" xfId="0" applyFont="1" applyBorder="1" applyAlignment="1">
      <alignment horizontal="center"/>
    </xf>
    <xf numFmtId="0" fontId="1" fillId="0" borderId="31" xfId="0" applyFont="1" applyBorder="1" applyAlignment="1">
      <alignment horizontal="center"/>
    </xf>
    <xf numFmtId="0" fontId="1" fillId="0" borderId="31" xfId="0" applyFont="1" applyBorder="1"/>
    <xf numFmtId="43" fontId="2" fillId="0" borderId="31" xfId="0" applyNumberFormat="1" applyFont="1" applyBorder="1" applyAlignment="1">
      <alignment horizontal="center" vertical="center"/>
    </xf>
    <xf numFmtId="4" fontId="1" fillId="0" borderId="31" xfId="0" applyNumberFormat="1" applyFont="1" applyBorder="1" applyAlignment="1">
      <alignment horizontal="center" vertical="center"/>
    </xf>
    <xf numFmtId="4" fontId="1" fillId="0" borderId="40" xfId="0" applyNumberFormat="1" applyFont="1" applyBorder="1" applyAlignment="1">
      <alignment horizontal="center" vertical="center"/>
    </xf>
    <xf numFmtId="0" fontId="1" fillId="0" borderId="42" xfId="0" applyFont="1" applyBorder="1" applyAlignment="1">
      <alignment horizontal="center" vertical="center"/>
    </xf>
    <xf numFmtId="0" fontId="18" fillId="2" borderId="26"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18" fillId="0" borderId="22" xfId="0" applyFont="1" applyBorder="1" applyAlignment="1">
      <alignment horizontal="center" vertical="center" wrapText="1"/>
    </xf>
    <xf numFmtId="0" fontId="17" fillId="0" borderId="48" xfId="0" applyFont="1" applyBorder="1" applyAlignment="1">
      <alignment horizontal="center" vertical="center"/>
    </xf>
    <xf numFmtId="0" fontId="18"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2" fillId="2" borderId="30" xfId="0" applyFont="1" applyFill="1" applyBorder="1" applyAlignment="1">
      <alignment horizontal="center" vertical="center" wrapText="1"/>
    </xf>
    <xf numFmtId="166" fontId="18" fillId="3" borderId="22" xfId="0" applyNumberFormat="1" applyFont="1" applyFill="1" applyBorder="1" applyAlignment="1">
      <alignment horizontal="center" vertical="center" wrapText="1"/>
    </xf>
    <xf numFmtId="43" fontId="4" fillId="3" borderId="0" xfId="0" applyNumberFormat="1" applyFont="1" applyFill="1" applyAlignment="1">
      <alignment horizontal="center" vertical="center"/>
    </xf>
    <xf numFmtId="43" fontId="17" fillId="3" borderId="23" xfId="1" applyNumberFormat="1"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9" fillId="3" borderId="25" xfId="0" applyFont="1" applyFill="1" applyBorder="1" applyAlignment="1">
      <alignment horizontal="justify" vertical="center" wrapText="1"/>
    </xf>
    <xf numFmtId="0" fontId="4" fillId="3" borderId="31" xfId="0" applyFont="1" applyFill="1" applyBorder="1"/>
    <xf numFmtId="4" fontId="17" fillId="3" borderId="30" xfId="1" applyNumberFormat="1" applyFont="1" applyFill="1" applyBorder="1" applyAlignment="1">
      <alignment horizontal="center" vertical="center" wrapText="1"/>
    </xf>
    <xf numFmtId="0" fontId="18" fillId="3" borderId="2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9" fillId="3" borderId="1" xfId="0" applyFont="1" applyFill="1" applyBorder="1" applyAlignment="1">
      <alignment horizontal="justify" vertical="center" wrapText="1"/>
    </xf>
    <xf numFmtId="43" fontId="17" fillId="3" borderId="1" xfId="1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xf>
    <xf numFmtId="165" fontId="1" fillId="3" borderId="23" xfId="0" applyNumberFormat="1" applyFont="1" applyFill="1" applyBorder="1" applyAlignment="1">
      <alignment horizontal="center" vertical="center"/>
    </xf>
    <xf numFmtId="0" fontId="2" fillId="0" borderId="0" xfId="0" applyFont="1" applyAlignment="1">
      <alignment vertical="center" readingOrder="1"/>
    </xf>
    <xf numFmtId="0" fontId="2" fillId="0" borderId="0" xfId="0" applyFont="1" applyAlignment="1">
      <alignment vertical="center"/>
    </xf>
    <xf numFmtId="0" fontId="18" fillId="3" borderId="1" xfId="0" applyFont="1" applyFill="1" applyBorder="1" applyAlignment="1">
      <alignment horizontal="center" vertical="center" wrapText="1"/>
    </xf>
    <xf numFmtId="0" fontId="4" fillId="3" borderId="0" xfId="0" applyFont="1" applyFill="1"/>
    <xf numFmtId="4" fontId="17" fillId="3" borderId="23" xfId="1" applyNumberFormat="1" applyFont="1" applyFill="1" applyBorder="1" applyAlignment="1">
      <alignment horizontal="center" vertical="center" wrapText="1"/>
    </xf>
    <xf numFmtId="0" fontId="27" fillId="0" borderId="0" xfId="0" applyFont="1"/>
    <xf numFmtId="0" fontId="31" fillId="0" borderId="0" xfId="0" applyFont="1" applyAlignment="1">
      <alignment horizontal="center"/>
    </xf>
    <xf numFmtId="166" fontId="18" fillId="0" borderId="22" xfId="0" applyNumberFormat="1" applyFont="1" applyBorder="1" applyAlignment="1">
      <alignment horizontal="center" vertical="center" wrapText="1"/>
    </xf>
    <xf numFmtId="43" fontId="17" fillId="0" borderId="23" xfId="1" applyNumberFormat="1" applyFont="1" applyFill="1" applyBorder="1" applyAlignment="1">
      <alignment horizontal="center" vertical="center" wrapText="1"/>
    </xf>
    <xf numFmtId="165" fontId="17" fillId="3" borderId="23" xfId="0" applyNumberFormat="1" applyFont="1" applyFill="1" applyBorder="1" applyAlignment="1">
      <alignment horizontal="center" vertical="center" wrapText="1"/>
    </xf>
    <xf numFmtId="0" fontId="17" fillId="4" borderId="49" xfId="0" applyFont="1" applyFill="1" applyBorder="1" applyAlignment="1">
      <alignment horizontal="center" vertical="center" wrapText="1"/>
    </xf>
    <xf numFmtId="0" fontId="1" fillId="0" borderId="22" xfId="0" applyFont="1" applyBorder="1" applyAlignment="1">
      <alignment horizontal="center"/>
    </xf>
    <xf numFmtId="0" fontId="16" fillId="0" borderId="28" xfId="0" applyFont="1" applyBorder="1"/>
    <xf numFmtId="0" fontId="16" fillId="0" borderId="31" xfId="0" applyFont="1" applyBorder="1"/>
    <xf numFmtId="0" fontId="1" fillId="0" borderId="31" xfId="0" applyFont="1" applyBorder="1" applyAlignment="1">
      <alignment horizontal="center" vertical="center"/>
    </xf>
    <xf numFmtId="165" fontId="1" fillId="0" borderId="23" xfId="0" applyNumberFormat="1" applyFont="1" applyBorder="1" applyAlignment="1">
      <alignment horizontal="center" vertical="center"/>
    </xf>
    <xf numFmtId="0" fontId="16" fillId="0" borderId="24" xfId="8" applyFont="1" applyBorder="1" applyAlignment="1">
      <alignment horizontal="right" vertical="center" wrapText="1" indent="1"/>
    </xf>
    <xf numFmtId="0" fontId="16" fillId="0" borderId="37" xfId="8" applyFont="1" applyBorder="1" applyAlignment="1">
      <alignment horizontal="center" vertical="center" wrapText="1"/>
    </xf>
    <xf numFmtId="165" fontId="29" fillId="0" borderId="55" xfId="10" applyNumberFormat="1" applyFont="1" applyBorder="1" applyAlignment="1">
      <alignment horizontal="center" vertical="center"/>
    </xf>
    <xf numFmtId="0" fontId="2" fillId="0" borderId="7" xfId="8" applyFont="1" applyBorder="1" applyAlignment="1">
      <alignment horizontal="right" vertical="center" wrapText="1" indent="1"/>
    </xf>
    <xf numFmtId="0" fontId="16" fillId="0" borderId="34" xfId="8" applyFont="1" applyBorder="1" applyAlignment="1">
      <alignment horizontal="right" vertical="center" wrapText="1"/>
    </xf>
    <xf numFmtId="0" fontId="23" fillId="0" borderId="0" xfId="0" applyFont="1" applyAlignment="1">
      <alignment horizontal="center" vertical="center"/>
    </xf>
    <xf numFmtId="0" fontId="16" fillId="2" borderId="18" xfId="8" applyFont="1" applyFill="1" applyBorder="1" applyAlignment="1">
      <alignment vertical="center" wrapText="1"/>
    </xf>
    <xf numFmtId="0" fontId="1" fillId="0" borderId="1" xfId="0" applyFont="1" applyBorder="1" applyAlignment="1">
      <alignment vertical="center" wrapText="1"/>
    </xf>
    <xf numFmtId="0" fontId="17" fillId="0" borderId="1" xfId="0" applyFont="1" applyBorder="1" applyAlignment="1">
      <alignment vertical="center" wrapText="1"/>
    </xf>
    <xf numFmtId="166" fontId="17" fillId="0" borderId="1" xfId="0" applyNumberFormat="1" applyFont="1" applyBorder="1" applyAlignment="1">
      <alignment vertical="center" wrapText="1"/>
    </xf>
    <xf numFmtId="1" fontId="4" fillId="0" borderId="0" xfId="0" applyNumberFormat="1" applyFont="1" applyAlignment="1">
      <alignment vertical="center"/>
    </xf>
    <xf numFmtId="166" fontId="1" fillId="0" borderId="1" xfId="0" applyNumberFormat="1" applyFont="1" applyBorder="1" applyAlignment="1">
      <alignment vertical="center" wrapText="1"/>
    </xf>
    <xf numFmtId="0" fontId="20" fillId="0" borderId="1" xfId="0" applyFont="1" applyBorder="1" applyAlignment="1">
      <alignment vertical="center" wrapText="1"/>
    </xf>
    <xf numFmtId="1" fontId="1" fillId="0" borderId="0" xfId="0" applyNumberFormat="1" applyFont="1" applyAlignment="1">
      <alignment vertical="center"/>
    </xf>
    <xf numFmtId="0" fontId="7" fillId="0" borderId="1" xfId="0" applyFont="1" applyBorder="1" applyAlignment="1">
      <alignment vertical="center" wrapText="1"/>
    </xf>
    <xf numFmtId="43" fontId="2" fillId="0" borderId="0" xfId="7" applyNumberFormat="1" applyFont="1" applyAlignment="1">
      <alignment vertical="center"/>
    </xf>
    <xf numFmtId="0" fontId="4" fillId="0" borderId="42" xfId="7" applyBorder="1" applyAlignment="1">
      <alignment vertical="center"/>
    </xf>
    <xf numFmtId="0" fontId="16" fillId="2" borderId="14" xfId="8" applyFont="1" applyFill="1" applyBorder="1" applyAlignment="1">
      <alignment horizontal="center" vertical="center" wrapText="1"/>
    </xf>
    <xf numFmtId="0" fontId="16" fillId="2" borderId="53" xfId="8" applyFont="1" applyFill="1" applyBorder="1" applyAlignment="1">
      <alignment vertical="center" wrapText="1"/>
    </xf>
    <xf numFmtId="0" fontId="36" fillId="0" borderId="0" xfId="0" applyFont="1" applyAlignment="1">
      <alignment horizontal="left"/>
    </xf>
    <xf numFmtId="0" fontId="37" fillId="0" borderId="0" xfId="0" applyFont="1" applyAlignment="1">
      <alignment horizontal="left"/>
    </xf>
    <xf numFmtId="0" fontId="33" fillId="0" borderId="0" xfId="0" applyFont="1" applyAlignment="1">
      <alignment horizontal="left"/>
    </xf>
    <xf numFmtId="0" fontId="33" fillId="0" borderId="0" xfId="0" applyFont="1"/>
    <xf numFmtId="0" fontId="38" fillId="0" borderId="0" xfId="0" applyFont="1"/>
    <xf numFmtId="0" fontId="2" fillId="0" borderId="16" xfId="0" applyFont="1" applyBorder="1" applyAlignment="1">
      <alignment horizontal="center" vertical="center" wrapText="1"/>
    </xf>
    <xf numFmtId="0" fontId="4" fillId="0" borderId="1" xfId="0" applyFont="1" applyBorder="1" applyAlignment="1">
      <alignment horizontal="center" vertical="center" wrapText="1"/>
    </xf>
    <xf numFmtId="0" fontId="17" fillId="0" borderId="17" xfId="0" applyFont="1" applyBorder="1" applyAlignment="1">
      <alignment horizontal="left" vertical="center" wrapText="1"/>
    </xf>
    <xf numFmtId="165" fontId="4" fillId="0" borderId="0" xfId="7" applyNumberFormat="1" applyAlignment="1" applyProtection="1">
      <alignment horizontal="center" vertical="center"/>
      <protection locked="0"/>
    </xf>
    <xf numFmtId="0" fontId="41" fillId="0" borderId="0" xfId="0" applyFont="1" applyAlignment="1">
      <alignment horizontal="left"/>
    </xf>
    <xf numFmtId="0" fontId="42" fillId="0" borderId="0" xfId="0" applyFont="1"/>
    <xf numFmtId="165" fontId="17" fillId="0" borderId="1" xfId="1" applyNumberFormat="1" applyFont="1" applyFill="1" applyBorder="1" applyAlignment="1" applyProtection="1">
      <alignment horizontal="center" vertical="center" wrapText="1"/>
      <protection locked="0"/>
    </xf>
    <xf numFmtId="165" fontId="1" fillId="0" borderId="1" xfId="1" applyNumberFormat="1" applyFont="1" applyFill="1" applyBorder="1" applyAlignment="1" applyProtection="1">
      <alignment horizontal="center" vertical="center" wrapText="1"/>
      <protection locked="0"/>
    </xf>
    <xf numFmtId="7" fontId="17" fillId="0" borderId="1" xfId="1" applyNumberFormat="1" applyFont="1" applyFill="1" applyBorder="1" applyAlignment="1" applyProtection="1">
      <alignment horizontal="center" vertical="center" wrapText="1"/>
      <protection locked="0"/>
    </xf>
    <xf numFmtId="7" fontId="1" fillId="0" borderId="1" xfId="1" applyNumberFormat="1" applyFont="1" applyFill="1" applyBorder="1" applyAlignment="1" applyProtection="1">
      <alignment horizontal="center" vertical="center" wrapText="1"/>
      <protection locked="0"/>
    </xf>
    <xf numFmtId="165" fontId="1" fillId="0" borderId="1" xfId="0" applyNumberFormat="1" applyFont="1" applyBorder="1" applyAlignment="1" applyProtection="1">
      <alignment horizontal="center" vertical="center"/>
      <protection locked="0"/>
    </xf>
    <xf numFmtId="165" fontId="4" fillId="0" borderId="46" xfId="7" applyNumberFormat="1" applyBorder="1" applyAlignment="1">
      <alignment horizontal="center" vertical="center"/>
    </xf>
    <xf numFmtId="7" fontId="18" fillId="0" borderId="13" xfId="0" applyNumberFormat="1" applyFont="1" applyBorder="1" applyAlignment="1">
      <alignment horizontal="center" vertical="center"/>
    </xf>
    <xf numFmtId="165" fontId="29" fillId="0" borderId="36" xfId="10" applyNumberFormat="1" applyFont="1" applyBorder="1" applyAlignment="1" applyProtection="1">
      <alignment horizontal="center" vertical="center"/>
      <protection locked="0"/>
    </xf>
    <xf numFmtId="7" fontId="18" fillId="0" borderId="23" xfId="0" applyNumberFormat="1" applyFont="1" applyBorder="1" applyAlignment="1">
      <alignment horizontal="center" vertical="center"/>
    </xf>
    <xf numFmtId="0" fontId="1" fillId="0" borderId="0" xfId="0" applyFont="1" applyAlignment="1">
      <alignment horizontal="center" vertical="center" wrapText="1"/>
    </xf>
    <xf numFmtId="165" fontId="1" fillId="0" borderId="0" xfId="0" applyNumberFormat="1" applyFont="1" applyAlignment="1">
      <alignment vertical="center"/>
    </xf>
    <xf numFmtId="0" fontId="37" fillId="0" borderId="0" xfId="0" applyFont="1" applyAlignment="1">
      <alignment horizontal="center" vertical="center"/>
    </xf>
    <xf numFmtId="0" fontId="37" fillId="0" borderId="0" xfId="0" applyFont="1" applyAlignment="1">
      <alignment horizontal="center"/>
    </xf>
    <xf numFmtId="0" fontId="35" fillId="0" borderId="0" xfId="0" applyFont="1" applyAlignment="1">
      <alignment horizontal="center" vertical="center"/>
    </xf>
    <xf numFmtId="0" fontId="40" fillId="0" borderId="0" xfId="12" applyFont="1" applyAlignment="1">
      <alignment horizontal="left" vertical="center"/>
    </xf>
    <xf numFmtId="0" fontId="40" fillId="0" borderId="0" xfId="12" applyFont="1" applyAlignment="1">
      <alignment horizontal="left"/>
    </xf>
    <xf numFmtId="0" fontId="41" fillId="0" borderId="0" xfId="12" applyFont="1" applyAlignment="1">
      <alignment horizontal="left"/>
    </xf>
    <xf numFmtId="0" fontId="33" fillId="0" borderId="0" xfId="0" applyFont="1" applyAlignment="1">
      <alignment horizontal="left"/>
    </xf>
    <xf numFmtId="0" fontId="3" fillId="0" borderId="0" xfId="7" applyFont="1" applyAlignment="1">
      <alignment horizontal="center" vertical="center" wrapText="1"/>
    </xf>
    <xf numFmtId="0" fontId="16" fillId="0" borderId="41" xfId="7" applyFont="1" applyBorder="1" applyAlignment="1">
      <alignment horizontal="left" vertical="center" readingOrder="1"/>
    </xf>
    <xf numFmtId="0" fontId="16" fillId="0" borderId="0" xfId="7" applyFont="1" applyAlignment="1">
      <alignment horizontal="left" vertical="center" readingOrder="1"/>
    </xf>
    <xf numFmtId="0" fontId="16" fillId="0" borderId="42" xfId="7" applyFont="1" applyBorder="1" applyAlignment="1">
      <alignment horizontal="left" vertical="center" readingOrder="1"/>
    </xf>
    <xf numFmtId="0" fontId="16" fillId="0" borderId="43" xfId="7" applyFont="1" applyBorder="1" applyAlignment="1">
      <alignment horizontal="left" vertical="center"/>
    </xf>
    <xf numFmtId="0" fontId="16" fillId="0" borderId="47" xfId="7" applyFont="1" applyBorder="1" applyAlignment="1">
      <alignment horizontal="left" vertical="center"/>
    </xf>
    <xf numFmtId="0" fontId="16" fillId="0" borderId="44" xfId="7" applyFont="1" applyBorder="1" applyAlignment="1">
      <alignment horizontal="left" vertical="center"/>
    </xf>
    <xf numFmtId="0" fontId="4" fillId="0" borderId="0" xfId="0" applyFont="1" applyAlignment="1">
      <alignment horizontal="center" vertical="center"/>
    </xf>
    <xf numFmtId="0" fontId="2" fillId="0" borderId="41" xfId="0" applyFont="1" applyBorder="1" applyAlignment="1">
      <alignment horizontal="left" vertical="center" readingOrder="1"/>
    </xf>
    <xf numFmtId="0" fontId="2" fillId="0" borderId="0" xfId="0" applyFont="1" applyAlignment="1">
      <alignment horizontal="left" vertical="center" readingOrder="1"/>
    </xf>
    <xf numFmtId="0" fontId="2" fillId="0" borderId="42" xfId="0" applyFont="1" applyBorder="1" applyAlignment="1">
      <alignment horizontal="left" vertical="center" readingOrder="1"/>
    </xf>
    <xf numFmtId="0" fontId="2" fillId="0" borderId="43" xfId="0" applyFont="1" applyBorder="1" applyAlignment="1">
      <alignment horizontal="left" vertical="center"/>
    </xf>
    <xf numFmtId="0" fontId="2" fillId="0" borderId="47" xfId="0" applyFont="1" applyBorder="1" applyAlignment="1">
      <alignment horizontal="left" vertical="center"/>
    </xf>
    <xf numFmtId="0" fontId="2" fillId="0" borderId="44" xfId="0" applyFont="1" applyBorder="1" applyAlignment="1">
      <alignment horizontal="left" vertical="center"/>
    </xf>
    <xf numFmtId="0" fontId="3" fillId="0" borderId="0" xfId="0" applyFont="1" applyAlignment="1">
      <alignment horizontal="center" vertical="center" wrapText="1"/>
    </xf>
    <xf numFmtId="0" fontId="18" fillId="0" borderId="42" xfId="0" applyFont="1" applyBorder="1" applyAlignment="1">
      <alignment horizontal="left" vertical="center" readingOrder="1"/>
    </xf>
    <xf numFmtId="0" fontId="23" fillId="0" borderId="0" xfId="8" applyFont="1" applyAlignment="1" applyProtection="1">
      <alignment horizontal="center" vertical="center" wrapText="1"/>
      <protection locked="0"/>
    </xf>
    <xf numFmtId="0" fontId="30" fillId="0" borderId="0" xfId="8" applyFont="1" applyAlignment="1" applyProtection="1">
      <alignment horizontal="center" vertical="center"/>
      <protection locked="0"/>
    </xf>
    <xf numFmtId="0" fontId="32" fillId="0" borderId="0" xfId="8" applyFont="1" applyAlignment="1" applyProtection="1">
      <alignment horizontal="center" vertical="center"/>
      <protection locked="0"/>
    </xf>
    <xf numFmtId="0" fontId="1" fillId="0" borderId="50" xfId="0" applyFont="1" applyBorder="1" applyAlignment="1">
      <alignment horizontal="center"/>
    </xf>
    <xf numFmtId="0" fontId="1" fillId="0" borderId="51" xfId="0" applyFont="1" applyBorder="1" applyAlignment="1">
      <alignment horizontal="center"/>
    </xf>
    <xf numFmtId="0" fontId="1" fillId="0" borderId="52" xfId="0" applyFont="1" applyBorder="1" applyAlignment="1">
      <alignment horizontal="center"/>
    </xf>
    <xf numFmtId="0" fontId="2" fillId="0" borderId="41" xfId="0" applyFont="1" applyBorder="1" applyAlignment="1">
      <alignment horizontal="center" vertical="center" readingOrder="1"/>
    </xf>
    <xf numFmtId="0" fontId="2" fillId="0" borderId="0" xfId="0" applyFont="1" applyAlignment="1">
      <alignment horizontal="center" vertical="center" readingOrder="1"/>
    </xf>
    <xf numFmtId="0" fontId="2" fillId="0" borderId="42" xfId="0" applyFont="1" applyBorder="1" applyAlignment="1">
      <alignment horizontal="center" vertical="center" readingOrder="1"/>
    </xf>
    <xf numFmtId="0" fontId="2" fillId="0" borderId="43" xfId="0" applyFont="1" applyBorder="1" applyAlignment="1">
      <alignment horizontal="center" vertical="center"/>
    </xf>
    <xf numFmtId="0" fontId="2" fillId="0" borderId="47" xfId="0" applyFont="1" applyBorder="1" applyAlignment="1">
      <alignment horizontal="center" vertical="center"/>
    </xf>
    <xf numFmtId="0" fontId="2" fillId="0" borderId="44" xfId="0" applyFont="1" applyBorder="1" applyAlignment="1">
      <alignment horizontal="center" vertical="center"/>
    </xf>
    <xf numFmtId="0" fontId="16" fillId="0" borderId="54" xfId="8" applyFont="1" applyBorder="1" applyAlignment="1">
      <alignment horizontal="left" vertical="center"/>
    </xf>
    <xf numFmtId="0" fontId="16" fillId="0" borderId="45" xfId="8" applyFont="1" applyBorder="1" applyAlignment="1">
      <alignment horizontal="left" vertical="center"/>
    </xf>
    <xf numFmtId="0" fontId="16" fillId="0" borderId="48" xfId="8" applyFont="1" applyBorder="1" applyAlignment="1">
      <alignment horizontal="left" vertical="center"/>
    </xf>
    <xf numFmtId="0" fontId="16" fillId="0" borderId="17" xfId="8" applyFont="1" applyBorder="1" applyAlignment="1">
      <alignment horizontal="left" vertical="center"/>
    </xf>
    <xf numFmtId="0" fontId="16" fillId="0" borderId="48" xfId="8" applyFont="1" applyBorder="1" applyAlignment="1">
      <alignment horizontal="right" vertical="center" wrapText="1"/>
    </xf>
    <xf numFmtId="0" fontId="16" fillId="0" borderId="17" xfId="8" applyFont="1" applyBorder="1" applyAlignment="1">
      <alignment horizontal="right" vertical="center" wrapText="1"/>
    </xf>
    <xf numFmtId="0" fontId="4" fillId="0" borderId="0" xfId="7" applyAlignment="1">
      <alignment horizontal="center" vertical="center"/>
    </xf>
    <xf numFmtId="0" fontId="18" fillId="0" borderId="33" xfId="0" applyFont="1" applyBorder="1" applyAlignment="1">
      <alignment horizontal="right" vertical="center"/>
    </xf>
    <xf numFmtId="0" fontId="18" fillId="0" borderId="11" xfId="0" applyFont="1" applyBorder="1" applyAlignment="1">
      <alignment horizontal="right" vertical="center"/>
    </xf>
    <xf numFmtId="0" fontId="18" fillId="0" borderId="20" xfId="0" applyFont="1" applyBorder="1" applyAlignment="1">
      <alignment horizontal="right" vertical="center"/>
    </xf>
    <xf numFmtId="0" fontId="1" fillId="0" borderId="43" xfId="0" applyFont="1" applyBorder="1" applyAlignment="1">
      <alignment horizontal="center"/>
    </xf>
    <xf numFmtId="0" fontId="0" fillId="0" borderId="44" xfId="0" applyBorder="1" applyAlignment="1">
      <alignment horizontal="center"/>
    </xf>
    <xf numFmtId="0" fontId="34" fillId="0" borderId="0" xfId="8" applyFont="1" applyAlignment="1" applyProtection="1">
      <alignment horizontal="center" vertical="center"/>
      <protection locked="0"/>
    </xf>
    <xf numFmtId="0" fontId="2" fillId="0" borderId="26" xfId="8" applyFont="1" applyBorder="1" applyAlignment="1">
      <alignment horizontal="center" vertical="center" wrapText="1"/>
    </xf>
    <xf numFmtId="0" fontId="2" fillId="0" borderId="40" xfId="8" applyFont="1" applyBorder="1" applyAlignment="1">
      <alignment horizontal="center" vertical="center" wrapText="1"/>
    </xf>
    <xf numFmtId="0" fontId="33" fillId="0" borderId="0" xfId="8" applyFont="1" applyAlignment="1" applyProtection="1">
      <alignment horizontal="center" vertical="center" wrapText="1"/>
      <protection locked="0"/>
    </xf>
    <xf numFmtId="0" fontId="1" fillId="0" borderId="41" xfId="0" applyFont="1" applyBorder="1" applyAlignment="1">
      <alignment horizontal="center"/>
    </xf>
    <xf numFmtId="0" fontId="0" fillId="0" borderId="42" xfId="0" applyBorder="1" applyAlignment="1">
      <alignment horizontal="center"/>
    </xf>
    <xf numFmtId="165" fontId="29" fillId="0" borderId="39" xfId="10" applyNumberFormat="1" applyFont="1" applyBorder="1" applyAlignment="1" applyProtection="1">
      <alignment horizontal="center" vertical="center"/>
      <protection locked="0"/>
    </xf>
  </cellXfs>
  <cellStyles count="13">
    <cellStyle name="Comma" xfId="1" builtinId="3"/>
    <cellStyle name="Comma 2" xfId="2" xr:uid="{00000000-0005-0000-0000-000001000000}"/>
    <cellStyle name="Comma 3" xfId="3" xr:uid="{00000000-0005-0000-0000-000002000000}"/>
    <cellStyle name="Comma 4" xfId="10" xr:uid="{00000000-0005-0000-0000-000003000000}"/>
    <cellStyle name="Currency 2" xfId="4" xr:uid="{00000000-0005-0000-0000-000004000000}"/>
    <cellStyle name="Hyperlink" xfId="12" builtinId="8"/>
    <cellStyle name="Normal" xfId="0" builtinId="0"/>
    <cellStyle name="Normal 2" xfId="5" xr:uid="{00000000-0005-0000-0000-000007000000}"/>
    <cellStyle name="Normal 3" xfId="6" xr:uid="{00000000-0005-0000-0000-000008000000}"/>
    <cellStyle name="Normal 4" xfId="7" xr:uid="{00000000-0005-0000-0000-000009000000}"/>
    <cellStyle name="Normal 4 2" xfId="11" xr:uid="{00000000-0005-0000-0000-00000A000000}"/>
    <cellStyle name="Normal_BOQ No.1" xfId="8" xr:uid="{00000000-0005-0000-0000-00000B000000}"/>
    <cellStyle name="Percent 2" xfId="9"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5:M57"/>
  <sheetViews>
    <sheetView tabSelected="1" view="pageBreakPreview" zoomScale="90" zoomScaleNormal="100" zoomScaleSheetLayoutView="90" workbookViewId="0">
      <selection activeCell="A7" sqref="A7:M7"/>
    </sheetView>
  </sheetViews>
  <sheetFormatPr defaultRowHeight="15" x14ac:dyDescent="0.25"/>
  <cols>
    <col min="1" max="2" width="12.140625" customWidth="1"/>
    <col min="3" max="3" width="11.5703125" customWidth="1"/>
    <col min="12" max="12" width="40.7109375" customWidth="1"/>
  </cols>
  <sheetData>
    <row r="5" spans="1:13" ht="30" x14ac:dyDescent="0.25">
      <c r="A5" s="256" t="s">
        <v>78</v>
      </c>
      <c r="B5" s="256"/>
      <c r="C5" s="256"/>
      <c r="D5" s="256"/>
      <c r="E5" s="256"/>
      <c r="F5" s="256"/>
      <c r="G5" s="256"/>
      <c r="H5" s="256"/>
      <c r="I5" s="256"/>
      <c r="J5" s="256"/>
      <c r="K5" s="256"/>
      <c r="L5" s="256"/>
      <c r="M5" s="256"/>
    </row>
    <row r="6" spans="1:13" ht="30" x14ac:dyDescent="0.25">
      <c r="A6" s="256" t="s">
        <v>335</v>
      </c>
      <c r="B6" s="256"/>
      <c r="C6" s="256"/>
      <c r="D6" s="256"/>
      <c r="E6" s="256"/>
      <c r="F6" s="256"/>
      <c r="G6" s="256"/>
      <c r="H6" s="256"/>
      <c r="I6" s="256"/>
      <c r="J6" s="256"/>
      <c r="K6" s="256"/>
      <c r="L6" s="256"/>
      <c r="M6" s="256"/>
    </row>
    <row r="7" spans="1:13" ht="30" x14ac:dyDescent="0.25">
      <c r="A7" s="256" t="s">
        <v>77</v>
      </c>
      <c r="B7" s="256"/>
      <c r="C7" s="256"/>
      <c r="D7" s="256"/>
      <c r="E7" s="256"/>
      <c r="F7" s="256"/>
      <c r="G7" s="256"/>
      <c r="H7" s="256"/>
      <c r="I7" s="256"/>
      <c r="J7" s="256"/>
      <c r="K7" s="256"/>
      <c r="L7" s="256"/>
      <c r="M7" s="256"/>
    </row>
    <row r="8" spans="1:13" ht="20.25" x14ac:dyDescent="0.25">
      <c r="C8" s="218"/>
      <c r="D8" s="218"/>
      <c r="E8" s="218"/>
      <c r="F8" s="218"/>
      <c r="G8" s="218"/>
      <c r="H8" s="218"/>
      <c r="I8" s="218"/>
      <c r="J8" s="218"/>
      <c r="K8" s="218"/>
      <c r="L8" s="218"/>
    </row>
    <row r="9" spans="1:13" ht="18.75" x14ac:dyDescent="0.3">
      <c r="C9" s="202"/>
      <c r="D9" s="202"/>
      <c r="E9" s="202"/>
      <c r="F9" s="202"/>
      <c r="G9" s="202"/>
      <c r="H9" s="202"/>
      <c r="I9" s="202"/>
      <c r="J9" s="202"/>
      <c r="K9" s="202"/>
      <c r="L9" s="202"/>
    </row>
    <row r="10" spans="1:13" ht="30" x14ac:dyDescent="0.25">
      <c r="A10" s="254" t="s">
        <v>118</v>
      </c>
      <c r="B10" s="254"/>
      <c r="C10" s="254"/>
      <c r="D10" s="254"/>
      <c r="E10" s="254"/>
      <c r="F10" s="254"/>
      <c r="G10" s="254"/>
      <c r="H10" s="254"/>
      <c r="I10" s="254"/>
      <c r="J10" s="254"/>
      <c r="K10" s="254"/>
      <c r="L10" s="254"/>
      <c r="M10" s="254"/>
    </row>
    <row r="11" spans="1:13" ht="7.5" customHeight="1" x14ac:dyDescent="0.4">
      <c r="C11" s="233"/>
      <c r="D11" s="233"/>
      <c r="E11" s="233"/>
      <c r="F11" s="233"/>
      <c r="G11" s="233"/>
      <c r="H11" s="233"/>
      <c r="I11" s="233"/>
      <c r="J11" s="233"/>
      <c r="K11" s="233"/>
      <c r="L11" s="233"/>
    </row>
    <row r="12" spans="1:13" ht="30" x14ac:dyDescent="0.4">
      <c r="A12" s="255" t="s">
        <v>119</v>
      </c>
      <c r="B12" s="255"/>
      <c r="C12" s="255"/>
      <c r="D12" s="255"/>
      <c r="E12" s="255"/>
      <c r="F12" s="255"/>
      <c r="G12" s="255"/>
      <c r="H12" s="255"/>
      <c r="I12" s="255"/>
      <c r="J12" s="255"/>
      <c r="K12" s="255"/>
      <c r="L12" s="255"/>
      <c r="M12" s="255"/>
    </row>
    <row r="13" spans="1:13" ht="18.75" x14ac:dyDescent="0.3">
      <c r="C13" s="203"/>
      <c r="D13" s="203"/>
      <c r="E13" s="203"/>
      <c r="F13" s="203"/>
      <c r="G13" s="203"/>
      <c r="H13" s="203"/>
      <c r="I13" s="203"/>
      <c r="J13" s="203"/>
      <c r="K13" s="203"/>
      <c r="L13" s="203"/>
    </row>
    <row r="14" spans="1:13" ht="18.75" x14ac:dyDescent="0.3">
      <c r="C14" s="203"/>
      <c r="D14" s="203"/>
      <c r="E14" s="203"/>
      <c r="F14" s="203"/>
      <c r="G14" s="203"/>
      <c r="H14" s="203"/>
      <c r="I14" s="203"/>
      <c r="J14" s="203"/>
      <c r="K14" s="203"/>
      <c r="L14" s="203"/>
    </row>
    <row r="15" spans="1:13" ht="18.75" x14ac:dyDescent="0.3">
      <c r="C15" s="202"/>
      <c r="D15" s="202"/>
      <c r="E15" s="202"/>
      <c r="F15" s="202"/>
      <c r="G15" s="202"/>
      <c r="H15" s="202"/>
      <c r="I15" s="202"/>
      <c r="J15" s="202"/>
      <c r="K15" s="202"/>
      <c r="L15" s="202"/>
    </row>
    <row r="16" spans="1:13" ht="25.5" x14ac:dyDescent="0.35">
      <c r="C16" s="260" t="s">
        <v>79</v>
      </c>
      <c r="D16" s="260"/>
      <c r="E16" s="260"/>
      <c r="F16" s="260"/>
      <c r="G16" s="260"/>
      <c r="H16" s="260"/>
      <c r="I16" s="260"/>
      <c r="J16" s="260"/>
      <c r="K16" s="260"/>
      <c r="L16" s="260"/>
    </row>
    <row r="17" spans="3:12" ht="25.5" x14ac:dyDescent="0.35">
      <c r="C17" s="234"/>
      <c r="D17" s="234"/>
      <c r="E17" s="234"/>
      <c r="F17" s="234"/>
      <c r="G17" s="234"/>
      <c r="H17" s="234"/>
      <c r="I17" s="234"/>
      <c r="J17" s="234"/>
      <c r="K17" s="234"/>
      <c r="L17" s="234"/>
    </row>
    <row r="18" spans="3:12" ht="25.5" x14ac:dyDescent="0.35">
      <c r="C18" s="235"/>
      <c r="D18" s="235"/>
      <c r="E18" s="235"/>
      <c r="F18" s="235"/>
      <c r="G18" s="235"/>
      <c r="H18" s="235"/>
      <c r="I18" s="235"/>
      <c r="J18" s="235"/>
      <c r="K18" s="235"/>
      <c r="L18" s="235"/>
    </row>
    <row r="19" spans="3:12" ht="25.5" x14ac:dyDescent="0.35">
      <c r="C19" s="260" t="s">
        <v>116</v>
      </c>
      <c r="D19" s="260"/>
      <c r="E19" s="260"/>
      <c r="F19" s="260"/>
      <c r="G19" s="260"/>
      <c r="H19" s="260"/>
      <c r="I19" s="260"/>
      <c r="J19" s="260"/>
      <c r="K19" s="260"/>
      <c r="L19" s="260"/>
    </row>
    <row r="20" spans="3:12" ht="7.5" customHeight="1" x14ac:dyDescent="0.35">
      <c r="C20" s="232"/>
      <c r="D20" s="232"/>
      <c r="E20" s="232"/>
      <c r="F20" s="232"/>
      <c r="G20" s="232"/>
      <c r="H20" s="232"/>
      <c r="I20" s="232"/>
      <c r="J20" s="232"/>
      <c r="K20" s="232"/>
      <c r="L20" s="232"/>
    </row>
    <row r="21" spans="3:12" ht="26.25" x14ac:dyDescent="0.25">
      <c r="C21" s="257" t="s">
        <v>120</v>
      </c>
      <c r="D21" s="257"/>
      <c r="E21" s="257"/>
      <c r="F21" s="257"/>
      <c r="G21" s="257"/>
      <c r="H21" s="257"/>
      <c r="I21" s="257"/>
      <c r="J21" s="257"/>
      <c r="K21" s="257"/>
      <c r="L21" s="257"/>
    </row>
    <row r="22" spans="3:12" ht="7.5" customHeight="1" x14ac:dyDescent="0.35">
      <c r="C22" s="241"/>
      <c r="D22" s="241"/>
      <c r="E22" s="241"/>
      <c r="F22" s="241"/>
      <c r="G22" s="241"/>
      <c r="H22" s="241"/>
      <c r="I22" s="241"/>
      <c r="J22" s="241"/>
      <c r="K22" s="241"/>
      <c r="L22" s="241"/>
    </row>
    <row r="23" spans="3:12" ht="26.25" x14ac:dyDescent="0.4">
      <c r="C23" s="258" t="s">
        <v>121</v>
      </c>
      <c r="D23" s="258"/>
      <c r="E23" s="258"/>
      <c r="F23" s="258"/>
      <c r="G23" s="258"/>
      <c r="H23" s="258"/>
      <c r="I23" s="258"/>
      <c r="J23" s="258"/>
      <c r="K23" s="258"/>
      <c r="L23" s="258"/>
    </row>
    <row r="24" spans="3:12" ht="7.5" customHeight="1" x14ac:dyDescent="0.35">
      <c r="C24" s="241"/>
      <c r="D24" s="241"/>
      <c r="E24" s="241"/>
      <c r="F24" s="241"/>
      <c r="G24" s="241"/>
      <c r="H24" s="241"/>
      <c r="I24" s="241"/>
      <c r="J24" s="241"/>
      <c r="K24" s="241"/>
      <c r="L24" s="241"/>
    </row>
    <row r="25" spans="3:12" ht="26.25" x14ac:dyDescent="0.4">
      <c r="C25" s="258" t="s">
        <v>122</v>
      </c>
      <c r="D25" s="258"/>
      <c r="E25" s="258"/>
      <c r="F25" s="258"/>
      <c r="G25" s="258"/>
      <c r="H25" s="258"/>
      <c r="I25" s="258"/>
      <c r="J25" s="258"/>
      <c r="K25" s="258"/>
      <c r="L25" s="258"/>
    </row>
    <row r="26" spans="3:12" ht="7.5" customHeight="1" x14ac:dyDescent="0.35">
      <c r="C26" s="241"/>
      <c r="D26" s="241"/>
      <c r="E26" s="241"/>
      <c r="F26" s="241"/>
      <c r="G26" s="241"/>
      <c r="H26" s="241"/>
      <c r="I26" s="241"/>
      <c r="J26" s="241"/>
      <c r="K26" s="241"/>
      <c r="L26" s="241"/>
    </row>
    <row r="27" spans="3:12" ht="26.25" x14ac:dyDescent="0.25">
      <c r="C27" s="257" t="s">
        <v>123</v>
      </c>
      <c r="D27" s="257"/>
      <c r="E27" s="257"/>
      <c r="F27" s="257"/>
      <c r="G27" s="257"/>
      <c r="H27" s="257"/>
      <c r="I27" s="257"/>
      <c r="J27" s="257"/>
      <c r="K27" s="257"/>
      <c r="L27" s="257"/>
    </row>
    <row r="28" spans="3:12" ht="7.5" customHeight="1" x14ac:dyDescent="0.35">
      <c r="C28" s="241"/>
      <c r="D28" s="241"/>
      <c r="E28" s="241"/>
      <c r="F28" s="241"/>
      <c r="G28" s="241"/>
      <c r="H28" s="241"/>
      <c r="I28" s="241"/>
      <c r="J28" s="241"/>
      <c r="K28" s="241"/>
      <c r="L28" s="241"/>
    </row>
    <row r="29" spans="3:12" ht="26.25" x14ac:dyDescent="0.25">
      <c r="C29" s="257" t="s">
        <v>124</v>
      </c>
      <c r="D29" s="257"/>
      <c r="E29" s="257"/>
      <c r="F29" s="257"/>
      <c r="G29" s="257"/>
      <c r="H29" s="257"/>
      <c r="I29" s="257"/>
      <c r="J29" s="257"/>
      <c r="K29" s="257"/>
      <c r="L29" s="257"/>
    </row>
    <row r="30" spans="3:12" ht="7.5" customHeight="1" x14ac:dyDescent="0.35">
      <c r="C30" s="241"/>
      <c r="D30" s="241"/>
      <c r="E30" s="241"/>
      <c r="F30" s="241"/>
      <c r="G30" s="241"/>
      <c r="H30" s="241"/>
      <c r="I30" s="241"/>
      <c r="J30" s="241"/>
      <c r="K30" s="241"/>
      <c r="L30" s="241"/>
    </row>
    <row r="31" spans="3:12" ht="26.25" x14ac:dyDescent="0.4">
      <c r="C31" s="258" t="s">
        <v>125</v>
      </c>
      <c r="D31" s="258"/>
      <c r="E31" s="258"/>
      <c r="F31" s="258"/>
      <c r="G31" s="258"/>
      <c r="H31" s="258"/>
      <c r="I31" s="258"/>
      <c r="J31" s="258"/>
      <c r="K31" s="258"/>
      <c r="L31" s="258"/>
    </row>
    <row r="32" spans="3:12" ht="7.5" customHeight="1" x14ac:dyDescent="0.35">
      <c r="C32" s="241"/>
      <c r="D32" s="241"/>
      <c r="E32" s="241"/>
      <c r="F32" s="241"/>
      <c r="G32" s="241"/>
      <c r="H32" s="241"/>
      <c r="I32" s="241"/>
      <c r="J32" s="241"/>
      <c r="K32" s="241"/>
      <c r="L32" s="241"/>
    </row>
    <row r="33" spans="3:12" ht="26.25" x14ac:dyDescent="0.4">
      <c r="C33" s="258" t="s">
        <v>80</v>
      </c>
      <c r="D33" s="258"/>
      <c r="E33" s="258"/>
      <c r="F33" s="258"/>
      <c r="G33" s="258"/>
      <c r="H33" s="258"/>
      <c r="I33" s="258"/>
      <c r="J33" s="258"/>
      <c r="K33" s="258"/>
      <c r="L33" s="258"/>
    </row>
    <row r="34" spans="3:12" ht="26.25" x14ac:dyDescent="0.4">
      <c r="C34" s="236"/>
      <c r="D34" s="236"/>
      <c r="E34" s="236"/>
      <c r="F34" s="236"/>
      <c r="G34" s="236"/>
      <c r="H34" s="236"/>
      <c r="I34" s="236"/>
      <c r="J34" s="236"/>
      <c r="K34" s="236"/>
      <c r="L34" s="236"/>
    </row>
    <row r="35" spans="3:12" ht="26.25" x14ac:dyDescent="0.4">
      <c r="C35" s="236"/>
      <c r="D35" s="236"/>
      <c r="E35" s="236"/>
      <c r="F35" s="236"/>
      <c r="G35" s="236"/>
      <c r="H35" s="236"/>
      <c r="I35" s="236"/>
      <c r="J35" s="236"/>
      <c r="K35" s="236"/>
      <c r="L35" s="236"/>
    </row>
    <row r="36" spans="3:12" ht="26.25" x14ac:dyDescent="0.4">
      <c r="C36" s="236"/>
      <c r="D36" s="236"/>
      <c r="E36" s="236"/>
      <c r="F36" s="236"/>
      <c r="G36" s="236"/>
      <c r="H36" s="236"/>
      <c r="I36" s="236"/>
      <c r="J36" s="236"/>
      <c r="K36" s="236"/>
      <c r="L36" s="236"/>
    </row>
    <row r="37" spans="3:12" ht="25.5" x14ac:dyDescent="0.35">
      <c r="C37" s="260" t="s">
        <v>117</v>
      </c>
      <c r="D37" s="260"/>
      <c r="E37" s="260"/>
      <c r="F37" s="260"/>
      <c r="G37" s="260"/>
      <c r="H37" s="260"/>
      <c r="I37" s="260"/>
      <c r="J37" s="260"/>
      <c r="K37" s="260"/>
      <c r="L37" s="260"/>
    </row>
    <row r="38" spans="3:12" ht="7.5" customHeight="1" x14ac:dyDescent="0.35">
      <c r="C38" s="232"/>
      <c r="D38" s="232"/>
      <c r="E38" s="232"/>
      <c r="F38" s="232"/>
      <c r="G38" s="232"/>
      <c r="H38" s="232"/>
      <c r="I38" s="232"/>
      <c r="J38" s="232"/>
      <c r="K38" s="232"/>
      <c r="L38" s="232"/>
    </row>
    <row r="39" spans="3:12" ht="26.25" x14ac:dyDescent="0.25">
      <c r="C39" s="257" t="s">
        <v>126</v>
      </c>
      <c r="D39" s="257"/>
      <c r="E39" s="257"/>
      <c r="F39" s="257"/>
      <c r="G39" s="257"/>
      <c r="H39" s="257"/>
      <c r="I39" s="257"/>
      <c r="J39" s="257"/>
      <c r="K39" s="257"/>
      <c r="L39" s="257"/>
    </row>
    <row r="40" spans="3:12" ht="7.5" customHeight="1" x14ac:dyDescent="0.35">
      <c r="C40" s="241"/>
      <c r="D40" s="241"/>
      <c r="E40" s="241"/>
      <c r="F40" s="241"/>
      <c r="G40" s="241"/>
      <c r="H40" s="241"/>
      <c r="I40" s="241"/>
      <c r="J40" s="241"/>
      <c r="K40" s="241"/>
      <c r="L40" s="241"/>
    </row>
    <row r="41" spans="3:12" ht="26.25" x14ac:dyDescent="0.4">
      <c r="C41" s="258" t="s">
        <v>127</v>
      </c>
      <c r="D41" s="258"/>
      <c r="E41" s="258"/>
      <c r="F41" s="258"/>
      <c r="G41" s="258"/>
      <c r="H41" s="258"/>
      <c r="I41" s="258"/>
      <c r="J41" s="258"/>
      <c r="K41" s="258"/>
      <c r="L41" s="258"/>
    </row>
    <row r="42" spans="3:12" ht="7.5" customHeight="1" x14ac:dyDescent="0.35">
      <c r="C42" s="241"/>
      <c r="D42" s="241"/>
      <c r="E42" s="241"/>
      <c r="F42" s="241"/>
      <c r="G42" s="241"/>
      <c r="H42" s="241"/>
      <c r="I42" s="241"/>
      <c r="J42" s="241"/>
      <c r="K42" s="241"/>
      <c r="L42" s="241"/>
    </row>
    <row r="43" spans="3:12" ht="26.25" x14ac:dyDescent="0.4">
      <c r="C43" s="258" t="s">
        <v>128</v>
      </c>
      <c r="D43" s="258"/>
      <c r="E43" s="258"/>
      <c r="F43" s="258"/>
      <c r="G43" s="258"/>
      <c r="H43" s="258"/>
      <c r="I43" s="258"/>
      <c r="J43" s="258"/>
      <c r="K43" s="258"/>
      <c r="L43" s="258"/>
    </row>
    <row r="44" spans="3:12" ht="7.5" customHeight="1" x14ac:dyDescent="0.35">
      <c r="C44" s="241"/>
      <c r="D44" s="241"/>
      <c r="E44" s="241"/>
      <c r="F44" s="241"/>
      <c r="G44" s="241"/>
      <c r="H44" s="241"/>
      <c r="I44" s="241"/>
      <c r="J44" s="241"/>
      <c r="K44" s="241"/>
      <c r="L44" s="241"/>
    </row>
    <row r="45" spans="3:12" ht="26.25" x14ac:dyDescent="0.25">
      <c r="C45" s="257" t="s">
        <v>129</v>
      </c>
      <c r="D45" s="257"/>
      <c r="E45" s="257"/>
      <c r="F45" s="257"/>
      <c r="G45" s="257"/>
      <c r="H45" s="257"/>
      <c r="I45" s="257"/>
      <c r="J45" s="257"/>
      <c r="K45" s="257"/>
      <c r="L45" s="257"/>
    </row>
    <row r="46" spans="3:12" ht="7.5" customHeight="1" x14ac:dyDescent="0.35">
      <c r="C46" s="241"/>
      <c r="D46" s="241"/>
      <c r="E46" s="241"/>
      <c r="F46" s="241"/>
      <c r="G46" s="241"/>
      <c r="H46" s="241"/>
      <c r="I46" s="241"/>
      <c r="J46" s="241"/>
      <c r="K46" s="241"/>
      <c r="L46" s="241"/>
    </row>
    <row r="47" spans="3:12" ht="26.25" x14ac:dyDescent="0.25">
      <c r="C47" s="257" t="s">
        <v>130</v>
      </c>
      <c r="D47" s="257"/>
      <c r="E47" s="257"/>
      <c r="F47" s="257"/>
      <c r="G47" s="257"/>
      <c r="H47" s="257"/>
      <c r="I47" s="257"/>
      <c r="J47" s="257"/>
      <c r="K47" s="257"/>
      <c r="L47" s="257"/>
    </row>
    <row r="48" spans="3:12" ht="7.5" customHeight="1" x14ac:dyDescent="0.35">
      <c r="C48" s="241"/>
      <c r="D48" s="241"/>
      <c r="E48" s="241"/>
      <c r="F48" s="241"/>
      <c r="G48" s="241"/>
      <c r="H48" s="241"/>
      <c r="I48" s="241"/>
      <c r="J48" s="241"/>
      <c r="K48" s="241"/>
      <c r="L48" s="241"/>
    </row>
    <row r="49" spans="3:12" ht="26.25" x14ac:dyDescent="0.4">
      <c r="C49" s="258" t="s">
        <v>131</v>
      </c>
      <c r="D49" s="258"/>
      <c r="E49" s="258"/>
      <c r="F49" s="258"/>
      <c r="G49" s="258"/>
      <c r="H49" s="258"/>
      <c r="I49" s="258"/>
      <c r="J49" s="258"/>
      <c r="K49" s="258"/>
      <c r="L49" s="258"/>
    </row>
    <row r="50" spans="3:12" ht="7.5" customHeight="1" x14ac:dyDescent="0.35">
      <c r="C50" s="241"/>
      <c r="D50" s="241"/>
      <c r="E50" s="241"/>
      <c r="F50" s="241"/>
      <c r="G50" s="241"/>
      <c r="H50" s="241"/>
      <c r="I50" s="241"/>
      <c r="J50" s="241"/>
      <c r="K50" s="241"/>
      <c r="L50" s="241"/>
    </row>
    <row r="51" spans="3:12" ht="26.25" x14ac:dyDescent="0.4">
      <c r="C51" s="258" t="s">
        <v>81</v>
      </c>
      <c r="D51" s="258"/>
      <c r="E51" s="258"/>
      <c r="F51" s="258"/>
      <c r="G51" s="258"/>
      <c r="H51" s="258"/>
      <c r="I51" s="258"/>
      <c r="J51" s="258"/>
      <c r="K51" s="258"/>
      <c r="L51" s="258"/>
    </row>
    <row r="52" spans="3:12" ht="26.25" x14ac:dyDescent="0.4">
      <c r="C52" s="242"/>
      <c r="D52" s="242"/>
      <c r="E52" s="242"/>
      <c r="F52" s="242"/>
      <c r="G52" s="242"/>
      <c r="H52" s="242"/>
      <c r="I52" s="242"/>
      <c r="J52" s="242"/>
      <c r="K52" s="242"/>
      <c r="L52" s="242"/>
    </row>
    <row r="53" spans="3:12" ht="26.25" x14ac:dyDescent="0.4">
      <c r="C53" s="242"/>
      <c r="D53" s="242"/>
      <c r="E53" s="242"/>
      <c r="F53" s="242"/>
      <c r="G53" s="242"/>
      <c r="H53" s="242"/>
      <c r="I53" s="242"/>
      <c r="J53" s="242"/>
      <c r="K53" s="242"/>
      <c r="L53" s="242"/>
    </row>
    <row r="54" spans="3:12" ht="26.25" x14ac:dyDescent="0.4">
      <c r="C54" s="242"/>
      <c r="D54" s="242"/>
      <c r="E54" s="242"/>
      <c r="F54" s="242"/>
      <c r="G54" s="242"/>
      <c r="H54" s="242"/>
      <c r="I54" s="242"/>
      <c r="J54" s="242"/>
      <c r="K54" s="242"/>
      <c r="L54" s="242"/>
    </row>
    <row r="55" spans="3:12" ht="25.5" x14ac:dyDescent="0.35">
      <c r="C55" s="259" t="s">
        <v>333</v>
      </c>
      <c r="D55" s="259"/>
      <c r="E55" s="259"/>
      <c r="F55" s="259"/>
      <c r="G55" s="259"/>
      <c r="H55" s="259"/>
      <c r="I55" s="259"/>
      <c r="J55" s="259"/>
      <c r="K55" s="259"/>
      <c r="L55" s="259"/>
    </row>
    <row r="56" spans="3:12" ht="26.25" x14ac:dyDescent="0.4">
      <c r="C56" s="242"/>
      <c r="D56" s="242"/>
      <c r="E56" s="242"/>
      <c r="F56" s="242"/>
      <c r="G56" s="242"/>
      <c r="H56" s="242"/>
      <c r="I56" s="242"/>
      <c r="J56" s="242"/>
      <c r="K56" s="242"/>
      <c r="L56" s="242"/>
    </row>
    <row r="57" spans="3:12" ht="26.25" x14ac:dyDescent="0.4">
      <c r="C57" s="242"/>
      <c r="D57" s="242"/>
      <c r="E57" s="242"/>
      <c r="F57" s="242"/>
      <c r="G57" s="242"/>
      <c r="H57" s="242"/>
      <c r="I57" s="242"/>
      <c r="J57" s="242"/>
      <c r="K57" s="242"/>
      <c r="L57" s="242"/>
    </row>
  </sheetData>
  <sheetProtection algorithmName="SHA-512" hashValue="G8zoxscOPL+xdR+A4E6vA9qkSKvHqejs7U7WVj19GgcIA9gaMQBwwvYvihsvkJP4Zm+XaVlI94pqtuREVL/wVw==" saltValue="mRwjwPpmvvOs9MWXD29miQ==" spinCount="100000" sheet="1" objects="1" scenarios="1"/>
  <mergeCells count="23">
    <mergeCell ref="C31:L31"/>
    <mergeCell ref="C16:L16"/>
    <mergeCell ref="C21:L21"/>
    <mergeCell ref="C19:L19"/>
    <mergeCell ref="C23:L23"/>
    <mergeCell ref="C25:L25"/>
    <mergeCell ref="C27:L27"/>
    <mergeCell ref="C29:L29"/>
    <mergeCell ref="C33:L33"/>
    <mergeCell ref="C37:L37"/>
    <mergeCell ref="C39:L39"/>
    <mergeCell ref="C41:L41"/>
    <mergeCell ref="C43:L43"/>
    <mergeCell ref="C45:L45"/>
    <mergeCell ref="C47:L47"/>
    <mergeCell ref="C49:L49"/>
    <mergeCell ref="C51:L51"/>
    <mergeCell ref="C55:L55"/>
    <mergeCell ref="A10:M10"/>
    <mergeCell ref="A12:M12"/>
    <mergeCell ref="A5:M5"/>
    <mergeCell ref="A7:M7"/>
    <mergeCell ref="A6:M6"/>
  </mergeCells>
  <hyperlinks>
    <hyperlink ref="C21:L21" location="'KOURA-A-GCR'!A1" display="BILL No.I-A : GENERAL REQUIREMENTS FOR KOURA CAZA" xr:uid="{00000000-0004-0000-0000-000000000000}"/>
    <hyperlink ref="C23:L23" location="'KOURA-B-INC'!A1" display="BILL No.I-B : INCIDENTAL REPAIR WORKS" xr:uid="{00000000-0004-0000-0000-000001000000}"/>
    <hyperlink ref="C25:L25" location="'KOURA-C-PAV'!A1" display="BILL No.I-C : PAVEMENT REPAIR WORKS" xr:uid="{00000000-0004-0000-0000-000002000000}"/>
    <hyperlink ref="C27:L27" location="'KOURA-D-CONC'!A1" display="BILL No.I-D : CONCRETE REPAIR WORKS" xr:uid="{00000000-0004-0000-0000-000003000000}"/>
    <hyperlink ref="C29:L29" location="'KOURA-E-TC&amp;B'!A1" display="BILL No.I-E : TRAFFIC CONTROL DEVICES &amp; SAFETY BARRIERS" xr:uid="{00000000-0004-0000-0000-000004000000}"/>
    <hyperlink ref="C31:L31" location="'KOURA-F-DW'!A1" display="BILL No.I-F : DAYWORKS &amp; MATERIALS" xr:uid="{00000000-0004-0000-0000-000005000000}"/>
    <hyperlink ref="C33:L33" location="'KOURA-TOTAL'!A1" display="SUMMARY FOR KOURA CAZA" xr:uid="{00000000-0004-0000-0000-000006000000}"/>
    <hyperlink ref="C39:L39" location="'A-GCR'!A1" display="BILL No.II-A : GENERAL REQUIREMENTS FOR KOURA CAZA" xr:uid="{00000000-0004-0000-0000-000007000000}"/>
    <hyperlink ref="C41:L41" location="'BCH-B-INCIDENTAL REPAIR WORKS'!A1" display="BILL No.II-B : INCIDENTAL REPAIR WORKS" xr:uid="{00000000-0004-0000-0000-000008000000}"/>
    <hyperlink ref="C43:L43" location="'BCH-C-PAVEMENT REAIR WORKS'!A1" display="BILL No.II-C : PAVEMENT REPAIR WORKS" xr:uid="{00000000-0004-0000-0000-000009000000}"/>
    <hyperlink ref="C45:L45" location="'BCH-D-CONCRETE REPAIR WORKS'!A1" display="BILL No.II-D : CONCRETE REPAIR WORKS" xr:uid="{00000000-0004-0000-0000-00000A000000}"/>
    <hyperlink ref="C47:L47" location="'BCH-E-TRAFFIC CONTROL DEVICES'!A1" display="BILL No.II-E : TRAFFIC CONTROL DEVICES &amp; SAFETY BARRIERS" xr:uid="{00000000-0004-0000-0000-00000B000000}"/>
    <hyperlink ref="C49:L49" location="'BCH-F-DW'!A1" display="BILL No.II-F : DAYWORKS &amp; MATERIALS" xr:uid="{00000000-0004-0000-0000-00000C000000}"/>
    <hyperlink ref="C51:L51" location="'BCHARRI-TOTAL (2)'!A1" display="SUMMARY FOR BCHARRI CAZA" xr:uid="{00000000-0004-0000-0000-00000D000000}"/>
    <hyperlink ref="C55:L55" location="'Grand Total'!A1" display="III.  TOTAL SUMMARY FOR KOURA &amp; BCHARRI CAZAS" xr:uid="{00000000-0004-0000-0000-00000E000000}"/>
  </hyperlinks>
  <pageMargins left="0.23622047244094499" right="0.23622047244094499" top="0.74803149606299202" bottom="0.74803149606299202" header="0.31496062992126" footer="0.31496062992126"/>
  <pageSetup scale="61" orientation="portrait" r:id="rId1"/>
  <headerFooter>
    <oddHeader>&amp;LCouncil for Development and Reconstruction 
Beirut - Lebanon&amp;RRoads Routine Maintenance for LOT 10 - PHASE 2
 Bill of Quantities - Table Of Contents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G8"/>
  <sheetViews>
    <sheetView showZeros="0" view="pageBreakPreview" zoomScaleNormal="100" zoomScaleSheetLayoutView="100" workbookViewId="0">
      <selection activeCell="C3" sqref="C3"/>
    </sheetView>
  </sheetViews>
  <sheetFormatPr defaultRowHeight="15" x14ac:dyDescent="0.25"/>
  <cols>
    <col min="1" max="1" width="7" customWidth="1"/>
    <col min="2" max="2" width="16.140625" customWidth="1"/>
    <col min="3" max="3" width="56.42578125" customWidth="1"/>
    <col min="4" max="4" width="8" customWidth="1"/>
    <col min="5" max="6" width="10.5703125" customWidth="1"/>
    <col min="7" max="7" width="12.7109375" customWidth="1"/>
  </cols>
  <sheetData>
    <row r="1" spans="1:7" ht="42.75" customHeight="1" thickBot="1" x14ac:dyDescent="0.3">
      <c r="A1" s="261" t="s">
        <v>82</v>
      </c>
      <c r="B1" s="261"/>
      <c r="C1" s="261"/>
      <c r="D1" s="261"/>
      <c r="E1" s="261"/>
      <c r="F1" s="261"/>
      <c r="G1" s="261"/>
    </row>
    <row r="2" spans="1:7" ht="63" customHeight="1" thickBot="1" x14ac:dyDescent="0.3">
      <c r="A2" s="153" t="s">
        <v>0</v>
      </c>
      <c r="B2" s="38" t="s">
        <v>13</v>
      </c>
      <c r="C2" s="152" t="s">
        <v>1</v>
      </c>
      <c r="D2" s="149" t="s">
        <v>2</v>
      </c>
      <c r="E2" s="60" t="s">
        <v>14</v>
      </c>
      <c r="F2" s="60" t="s">
        <v>15</v>
      </c>
      <c r="G2" s="154" t="s">
        <v>16</v>
      </c>
    </row>
    <row r="3" spans="1:7" ht="372" customHeight="1" x14ac:dyDescent="0.25">
      <c r="A3" s="27" t="s">
        <v>139</v>
      </c>
      <c r="B3" s="52" t="s">
        <v>49</v>
      </c>
      <c r="C3" s="53" t="s">
        <v>50</v>
      </c>
      <c r="D3" s="28" t="s">
        <v>5</v>
      </c>
      <c r="E3" s="95">
        <v>6</v>
      </c>
      <c r="F3" s="240"/>
      <c r="G3" s="155">
        <f>E3*F3</f>
        <v>0</v>
      </c>
    </row>
    <row r="4" spans="1:7" ht="19.5" customHeight="1" thickBot="1" x14ac:dyDescent="0.3">
      <c r="A4" s="30"/>
      <c r="B4" s="31"/>
      <c r="C4" s="32" t="s">
        <v>83</v>
      </c>
      <c r="D4" s="33"/>
      <c r="E4" s="34"/>
      <c r="F4" s="35"/>
      <c r="G4" s="36">
        <f>G3</f>
        <v>0</v>
      </c>
    </row>
    <row r="5" spans="1:7" ht="10.5" customHeight="1" x14ac:dyDescent="0.25">
      <c r="A5" s="156"/>
      <c r="B5" s="21"/>
      <c r="C5" s="21"/>
      <c r="D5" s="21"/>
      <c r="E5" s="228"/>
      <c r="F5" s="24"/>
      <c r="G5" s="229"/>
    </row>
    <row r="6" spans="1:7" ht="26.25" customHeight="1" x14ac:dyDescent="0.25">
      <c r="A6" s="262" t="s">
        <v>76</v>
      </c>
      <c r="B6" s="263"/>
      <c r="C6" s="263"/>
      <c r="D6" s="263"/>
      <c r="E6" s="263"/>
      <c r="F6" s="263"/>
      <c r="G6" s="264"/>
    </row>
    <row r="7" spans="1:7" ht="26.25" customHeight="1" thickBot="1" x14ac:dyDescent="0.3">
      <c r="A7" s="265" t="s">
        <v>75</v>
      </c>
      <c r="B7" s="266"/>
      <c r="C7" s="266"/>
      <c r="D7" s="266"/>
      <c r="E7" s="266"/>
      <c r="F7" s="266"/>
      <c r="G7" s="267"/>
    </row>
    <row r="8" spans="1:7" x14ac:dyDescent="0.25">
      <c r="A8" s="37"/>
      <c r="B8" s="37"/>
      <c r="C8" s="21"/>
      <c r="D8" s="21"/>
      <c r="E8" s="22"/>
      <c r="F8" s="23"/>
      <c r="G8" s="23"/>
    </row>
  </sheetData>
  <sheetProtection algorithmName="SHA-512" hashValue="wvPtdIEkh9CSfZE25fz9e3YedXmsJNCSn/HnGNmES24rt9kjUZA+wjaIGc8KmNWS625Q7ci9iyxzsNngIChrrA==" saltValue="/LkVSrC5fRCLIgcmADNqDg==" spinCount="100000" sheet="1" objects="1" scenarios="1"/>
  <mergeCells count="3">
    <mergeCell ref="A1:G1"/>
    <mergeCell ref="A6:G6"/>
    <mergeCell ref="A7:G7"/>
  </mergeCells>
  <printOptions horizontalCentered="1" verticalCentered="1"/>
  <pageMargins left="0.511811023622047" right="0.511811023622047" top="0.74803149606299202" bottom="0.23622047244094499" header="0.511811023622047" footer="0.23622047244094499"/>
  <pageSetup paperSize="9" scale="76" orientation="portrait" r:id="rId1"/>
  <headerFooter scaleWithDoc="0" alignWithMargins="0">
    <oddHeader xml:space="preserve">&amp;L&amp;9Council for Development and Reconstruction 
Beirut - Lebanon&amp;R&amp;9Roads Routine Maintenance
LOT 10 - PHASE 2 (Koura Caza)
 Bill of Quantities
</oddHeader>
    <oddFooter>&amp;R&amp;10Page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P19"/>
  <sheetViews>
    <sheetView showZeros="0" view="pageBreakPreview" zoomScaleNormal="100" zoomScaleSheetLayoutView="100" workbookViewId="0">
      <selection activeCell="F4" sqref="F4"/>
    </sheetView>
  </sheetViews>
  <sheetFormatPr defaultColWidth="9.140625" defaultRowHeight="15" x14ac:dyDescent="0.25"/>
  <cols>
    <col min="1" max="1" width="7.140625" style="4" customWidth="1"/>
    <col min="2" max="2" width="14.7109375" style="4" customWidth="1"/>
    <col min="3" max="3" width="53.85546875" style="1" customWidth="1"/>
    <col min="4" max="4" width="8.7109375" style="1" customWidth="1"/>
    <col min="5" max="5" width="10.5703125" style="8" customWidth="1"/>
    <col min="6" max="6" width="10.5703125" style="62" customWidth="1"/>
    <col min="7" max="7" width="12.5703125" style="62" customWidth="1"/>
    <col min="8" max="9" width="10.5703125" style="1" customWidth="1"/>
    <col min="10" max="16384" width="9.140625" style="1"/>
  </cols>
  <sheetData>
    <row r="1" spans="1:16" ht="57" customHeight="1" thickBot="1" x14ac:dyDescent="0.3">
      <c r="A1" s="275" t="s">
        <v>84</v>
      </c>
      <c r="B1" s="275"/>
      <c r="C1" s="275"/>
      <c r="D1" s="275"/>
      <c r="E1" s="275"/>
      <c r="F1" s="275"/>
      <c r="G1" s="275"/>
      <c r="H1" s="55"/>
      <c r="I1" s="55"/>
      <c r="J1" s="8"/>
      <c r="K1" s="268"/>
      <c r="L1" s="268"/>
      <c r="M1" s="268"/>
      <c r="N1" s="268"/>
      <c r="O1" s="268"/>
      <c r="P1" s="268"/>
    </row>
    <row r="2" spans="1:16" s="7" customFormat="1" ht="57" customHeight="1" thickBot="1" x14ac:dyDescent="0.3">
      <c r="A2" s="153" t="s">
        <v>0</v>
      </c>
      <c r="B2" s="38" t="s">
        <v>13</v>
      </c>
      <c r="C2" s="152" t="s">
        <v>1</v>
      </c>
      <c r="D2" s="149" t="s">
        <v>2</v>
      </c>
      <c r="E2" s="60" t="s">
        <v>14</v>
      </c>
      <c r="F2" s="150" t="s">
        <v>15</v>
      </c>
      <c r="G2" s="151" t="s">
        <v>16</v>
      </c>
      <c r="H2" s="6"/>
      <c r="I2" s="6"/>
      <c r="J2" s="252"/>
      <c r="K2" s="6"/>
      <c r="L2" s="6"/>
      <c r="M2" s="6"/>
      <c r="N2" s="6"/>
      <c r="O2" s="6"/>
      <c r="P2" s="6"/>
    </row>
    <row r="3" spans="1:16" ht="43.5" customHeight="1" x14ac:dyDescent="0.25">
      <c r="A3" s="191" t="s">
        <v>140</v>
      </c>
      <c r="B3" s="199"/>
      <c r="C3" s="193" t="s">
        <v>58</v>
      </c>
      <c r="D3" s="15"/>
      <c r="E3" s="11"/>
      <c r="F3" s="200"/>
      <c r="G3" s="201"/>
      <c r="H3" s="67"/>
      <c r="I3" s="68"/>
      <c r="J3" s="253"/>
      <c r="K3" s="2"/>
      <c r="L3" s="3"/>
      <c r="M3" s="2"/>
      <c r="N3" s="3"/>
      <c r="O3" s="2"/>
      <c r="P3" s="3"/>
    </row>
    <row r="4" spans="1:16" ht="80.25" customHeight="1" x14ac:dyDescent="0.25">
      <c r="A4" s="103" t="s">
        <v>141</v>
      </c>
      <c r="B4" s="12" t="s">
        <v>26</v>
      </c>
      <c r="C4" s="16" t="s">
        <v>152</v>
      </c>
      <c r="D4" s="12" t="s">
        <v>6</v>
      </c>
      <c r="E4" s="61">
        <v>31499.999999999996</v>
      </c>
      <c r="F4" s="243"/>
      <c r="G4" s="157">
        <f>E4*F4</f>
        <v>0</v>
      </c>
      <c r="H4" s="66"/>
      <c r="I4" s="82"/>
      <c r="J4" s="253"/>
      <c r="K4" s="2"/>
      <c r="L4" s="3"/>
      <c r="M4" s="2"/>
      <c r="N4" s="3"/>
      <c r="O4" s="2"/>
      <c r="P4" s="3"/>
    </row>
    <row r="5" spans="1:16" ht="96.75" customHeight="1" x14ac:dyDescent="0.25">
      <c r="A5" s="101" t="s">
        <v>142</v>
      </c>
      <c r="B5" s="9" t="s">
        <v>27</v>
      </c>
      <c r="C5" s="227" t="s">
        <v>153</v>
      </c>
      <c r="D5" s="12" t="s">
        <v>10</v>
      </c>
      <c r="E5" s="61">
        <v>16</v>
      </c>
      <c r="F5" s="243"/>
      <c r="G5" s="157">
        <f t="shared" ref="G5:G15" si="0">E5*F5</f>
        <v>0</v>
      </c>
      <c r="H5" s="223"/>
      <c r="I5" s="226"/>
      <c r="J5" s="46"/>
    </row>
    <row r="6" spans="1:16" ht="115.5" customHeight="1" x14ac:dyDescent="0.25">
      <c r="A6" s="101" t="s">
        <v>143</v>
      </c>
      <c r="B6" s="9" t="s">
        <v>28</v>
      </c>
      <c r="C6" s="40" t="s">
        <v>154</v>
      </c>
      <c r="D6" s="12" t="s">
        <v>10</v>
      </c>
      <c r="E6" s="61">
        <v>8</v>
      </c>
      <c r="F6" s="243"/>
      <c r="G6" s="157">
        <f t="shared" si="0"/>
        <v>0</v>
      </c>
      <c r="H6" s="66"/>
      <c r="I6" s="82"/>
      <c r="J6" s="46"/>
    </row>
    <row r="7" spans="1:16" ht="153.75" customHeight="1" x14ac:dyDescent="0.25">
      <c r="A7" s="101" t="s">
        <v>144</v>
      </c>
      <c r="B7" s="9" t="s">
        <v>28</v>
      </c>
      <c r="C7" s="40" t="s">
        <v>155</v>
      </c>
      <c r="D7" s="12" t="s">
        <v>10</v>
      </c>
      <c r="E7" s="61">
        <v>8</v>
      </c>
      <c r="F7" s="243"/>
      <c r="G7" s="157">
        <f t="shared" si="0"/>
        <v>0</v>
      </c>
      <c r="H7" s="66"/>
      <c r="I7" s="82"/>
      <c r="J7" s="46"/>
    </row>
    <row r="8" spans="1:16" ht="78" customHeight="1" x14ac:dyDescent="0.25">
      <c r="A8" s="101" t="s">
        <v>145</v>
      </c>
      <c r="B8" s="9" t="s">
        <v>29</v>
      </c>
      <c r="C8" s="16" t="s">
        <v>156</v>
      </c>
      <c r="D8" s="12" t="s">
        <v>7</v>
      </c>
      <c r="E8" s="61">
        <v>189</v>
      </c>
      <c r="F8" s="243"/>
      <c r="G8" s="157">
        <f t="shared" si="0"/>
        <v>0</v>
      </c>
      <c r="H8" s="66"/>
      <c r="I8" s="82"/>
      <c r="J8" s="46"/>
    </row>
    <row r="9" spans="1:16" ht="64.5" customHeight="1" x14ac:dyDescent="0.25">
      <c r="A9" s="101" t="s">
        <v>146</v>
      </c>
      <c r="B9" s="9" t="s">
        <v>30</v>
      </c>
      <c r="C9" s="16" t="s">
        <v>157</v>
      </c>
      <c r="D9" s="12" t="s">
        <v>7</v>
      </c>
      <c r="E9" s="61">
        <v>1208</v>
      </c>
      <c r="F9" s="243"/>
      <c r="G9" s="157">
        <f t="shared" si="0"/>
        <v>0</v>
      </c>
      <c r="H9" s="66"/>
      <c r="I9" s="82"/>
      <c r="J9" s="46"/>
    </row>
    <row r="10" spans="1:16" ht="81" customHeight="1" x14ac:dyDescent="0.25">
      <c r="A10" s="116" t="s">
        <v>147</v>
      </c>
      <c r="B10" s="9" t="s">
        <v>31</v>
      </c>
      <c r="C10" s="40" t="s">
        <v>158</v>
      </c>
      <c r="D10" s="12" t="s">
        <v>4</v>
      </c>
      <c r="E10" s="61">
        <v>2520</v>
      </c>
      <c r="F10" s="243"/>
      <c r="G10" s="157">
        <f t="shared" si="0"/>
        <v>0</v>
      </c>
      <c r="H10" s="66"/>
      <c r="I10" s="82"/>
      <c r="J10" s="46"/>
    </row>
    <row r="11" spans="1:16" ht="66.75" customHeight="1" x14ac:dyDescent="0.25">
      <c r="A11" s="158" t="s">
        <v>148</v>
      </c>
      <c r="B11" s="48" t="s">
        <v>32</v>
      </c>
      <c r="C11" s="40" t="s">
        <v>334</v>
      </c>
      <c r="D11" s="48" t="s">
        <v>11</v>
      </c>
      <c r="E11" s="90">
        <v>289</v>
      </c>
      <c r="F11" s="244"/>
      <c r="G11" s="159">
        <f t="shared" si="0"/>
        <v>0</v>
      </c>
      <c r="H11" s="66"/>
      <c r="I11" s="82"/>
      <c r="J11" s="46"/>
    </row>
    <row r="12" spans="1:16" ht="84.75" customHeight="1" x14ac:dyDescent="0.25">
      <c r="A12" s="158" t="s">
        <v>332</v>
      </c>
      <c r="B12" s="48" t="s">
        <v>33</v>
      </c>
      <c r="C12" s="40" t="s">
        <v>159</v>
      </c>
      <c r="D12" s="48" t="s">
        <v>4</v>
      </c>
      <c r="E12" s="90">
        <v>420</v>
      </c>
      <c r="F12" s="244"/>
      <c r="G12" s="159">
        <f t="shared" si="0"/>
        <v>0</v>
      </c>
      <c r="H12" s="66"/>
      <c r="I12" s="82"/>
      <c r="J12" s="46"/>
    </row>
    <row r="13" spans="1:16" ht="84" customHeight="1" x14ac:dyDescent="0.25">
      <c r="A13" s="116" t="s">
        <v>149</v>
      </c>
      <c r="B13" s="39" t="s">
        <v>34</v>
      </c>
      <c r="C13" s="40" t="s">
        <v>160</v>
      </c>
      <c r="D13" s="48" t="s">
        <v>11</v>
      </c>
      <c r="E13" s="90">
        <v>1680</v>
      </c>
      <c r="F13" s="244"/>
      <c r="G13" s="159">
        <f t="shared" si="0"/>
        <v>0</v>
      </c>
      <c r="H13" s="66"/>
      <c r="I13" s="82"/>
      <c r="J13" s="46"/>
    </row>
    <row r="14" spans="1:16" ht="84" customHeight="1" x14ac:dyDescent="0.25">
      <c r="A14" s="116" t="s">
        <v>150</v>
      </c>
      <c r="B14" s="39" t="s">
        <v>35</v>
      </c>
      <c r="C14" s="40" t="s">
        <v>161</v>
      </c>
      <c r="D14" s="48" t="s">
        <v>4</v>
      </c>
      <c r="E14" s="90">
        <v>473</v>
      </c>
      <c r="F14" s="244"/>
      <c r="G14" s="159">
        <f t="shared" si="0"/>
        <v>0</v>
      </c>
      <c r="H14" s="66"/>
      <c r="I14" s="82"/>
      <c r="J14" s="46"/>
    </row>
    <row r="15" spans="1:16" ht="81.75" customHeight="1" x14ac:dyDescent="0.25">
      <c r="A15" s="158" t="s">
        <v>151</v>
      </c>
      <c r="B15" s="48" t="s">
        <v>59</v>
      </c>
      <c r="C15" s="40" t="s">
        <v>162</v>
      </c>
      <c r="D15" s="48" t="s">
        <v>4</v>
      </c>
      <c r="E15" s="90">
        <v>788</v>
      </c>
      <c r="F15" s="244"/>
      <c r="G15" s="159">
        <f t="shared" si="0"/>
        <v>0</v>
      </c>
      <c r="H15" s="66"/>
      <c r="I15" s="82"/>
      <c r="J15" s="46"/>
    </row>
    <row r="16" spans="1:16" s="46" customFormat="1" ht="18" customHeight="1" x14ac:dyDescent="0.25">
      <c r="A16" s="160"/>
      <c r="B16" s="92"/>
      <c r="C16" s="93" t="s">
        <v>85</v>
      </c>
      <c r="D16" s="94"/>
      <c r="E16" s="90"/>
      <c r="F16" s="91"/>
      <c r="G16" s="161">
        <f>SUM(G4:G15)</f>
        <v>0</v>
      </c>
    </row>
    <row r="17" spans="1:7" s="46" customFormat="1" ht="8.4499999999999993" customHeight="1" x14ac:dyDescent="0.25">
      <c r="A17" s="147"/>
      <c r="B17" s="162"/>
      <c r="E17" s="47"/>
      <c r="F17" s="163"/>
      <c r="G17" s="164"/>
    </row>
    <row r="18" spans="1:7" s="46" customFormat="1" ht="26.25" customHeight="1" x14ac:dyDescent="0.25">
      <c r="A18" s="269" t="s">
        <v>17</v>
      </c>
      <c r="B18" s="270"/>
      <c r="C18" s="270"/>
      <c r="D18" s="270"/>
      <c r="E18" s="270"/>
      <c r="F18" s="270"/>
      <c r="G18" s="271"/>
    </row>
    <row r="19" spans="1:7" s="46" customFormat="1" ht="26.25" customHeight="1" thickBot="1" x14ac:dyDescent="0.3">
      <c r="A19" s="272" t="s">
        <v>18</v>
      </c>
      <c r="B19" s="273"/>
      <c r="C19" s="273"/>
      <c r="D19" s="273"/>
      <c r="E19" s="273"/>
      <c r="F19" s="273"/>
      <c r="G19" s="274"/>
    </row>
  </sheetData>
  <sheetProtection algorithmName="SHA-512" hashValue="cWSenT/sVrncsnkoOwyu5ui+wrDaiHsRcwVZOo1y/pqIoZI5C1e9SWAtaR2kE7sXnTLNA9/l7zOGJoO+O3lbqQ==" saltValue="+2Put5PtPzv6LG4EI0QB+Q==" spinCount="100000" sheet="1" objects="1" scenarios="1"/>
  <mergeCells count="6">
    <mergeCell ref="K1:L1"/>
    <mergeCell ref="M1:N1"/>
    <mergeCell ref="O1:P1"/>
    <mergeCell ref="A18:G18"/>
    <mergeCell ref="A19:G19"/>
    <mergeCell ref="A1:G1"/>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(Koura Caza)
 Bill of Quantities
</oddHeader>
    <oddFooter>&amp;R&amp;10Page &amp;P of &amp;N</oddFooter>
  </headerFooter>
  <rowBreaks count="1" manualBreakCount="1">
    <brk id="11" max="6" man="1"/>
  </rowBreaks>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O17"/>
  <sheetViews>
    <sheetView showZeros="0" view="pageBreakPreview" zoomScaleNormal="100" zoomScaleSheetLayoutView="100" workbookViewId="0">
      <selection activeCell="F5" sqref="F5"/>
    </sheetView>
  </sheetViews>
  <sheetFormatPr defaultColWidth="9.140625" defaultRowHeight="15" x14ac:dyDescent="0.25"/>
  <cols>
    <col min="1" max="1" width="7.140625" style="4" customWidth="1"/>
    <col min="2" max="2" width="14.7109375" style="4" customWidth="1"/>
    <col min="3" max="3" width="53.85546875" style="1" customWidth="1"/>
    <col min="4" max="4" width="8.7109375" style="46" customWidth="1"/>
    <col min="5" max="5" width="10.5703125" style="46" customWidth="1"/>
    <col min="6" max="6" width="10.5703125" style="83" customWidth="1"/>
    <col min="7" max="7" width="14.5703125" style="83" customWidth="1"/>
    <col min="8" max="9" width="10.5703125" style="46" customWidth="1"/>
    <col min="10" max="16384" width="9.140625" style="1"/>
  </cols>
  <sheetData>
    <row r="1" spans="1:15" ht="57" customHeight="1" thickBot="1" x14ac:dyDescent="0.3">
      <c r="A1" s="275" t="s">
        <v>86</v>
      </c>
      <c r="B1" s="275"/>
      <c r="C1" s="275"/>
      <c r="D1" s="275"/>
      <c r="E1" s="275"/>
      <c r="F1" s="275"/>
      <c r="G1" s="275"/>
      <c r="H1" s="55"/>
      <c r="I1" s="55"/>
      <c r="J1" s="268"/>
      <c r="K1" s="268"/>
      <c r="L1" s="268"/>
      <c r="M1" s="268"/>
      <c r="N1" s="268"/>
      <c r="O1" s="268"/>
    </row>
    <row r="2" spans="1:15" s="7" customFormat="1" ht="60" customHeight="1" thickBot="1" x14ac:dyDescent="0.3">
      <c r="A2" s="153" t="s">
        <v>0</v>
      </c>
      <c r="B2" s="38" t="s">
        <v>13</v>
      </c>
      <c r="C2" s="152" t="s">
        <v>1</v>
      </c>
      <c r="D2" s="149" t="s">
        <v>2</v>
      </c>
      <c r="E2" s="60" t="s">
        <v>14</v>
      </c>
      <c r="F2" s="60" t="s">
        <v>15</v>
      </c>
      <c r="G2" s="60" t="s">
        <v>16</v>
      </c>
      <c r="H2" s="65"/>
      <c r="I2" s="65"/>
      <c r="J2" s="6"/>
      <c r="K2" s="6"/>
      <c r="L2" s="6"/>
      <c r="M2" s="6"/>
      <c r="N2" s="6"/>
      <c r="O2" s="6"/>
    </row>
    <row r="3" spans="1:15" ht="42.75" customHeight="1" x14ac:dyDescent="0.25">
      <c r="A3" s="96" t="s">
        <v>163</v>
      </c>
      <c r="B3" s="97"/>
      <c r="C3" s="98" t="s">
        <v>8</v>
      </c>
      <c r="D3" s="99"/>
      <c r="E3" s="100"/>
      <c r="F3" s="145"/>
      <c r="G3" s="113"/>
      <c r="H3" s="67"/>
      <c r="I3" s="67"/>
    </row>
    <row r="4" spans="1:15" ht="20.100000000000001" customHeight="1" x14ac:dyDescent="0.25">
      <c r="A4" s="114" t="s">
        <v>164</v>
      </c>
      <c r="B4" s="89"/>
      <c r="C4" s="89" t="s">
        <v>25</v>
      </c>
      <c r="D4" s="89"/>
      <c r="E4" s="89"/>
      <c r="F4" s="89"/>
      <c r="G4" s="115"/>
      <c r="H4" s="112"/>
    </row>
    <row r="5" spans="1:15" ht="90" x14ac:dyDescent="0.25">
      <c r="A5" s="116" t="s">
        <v>165</v>
      </c>
      <c r="B5" s="224" t="s">
        <v>19</v>
      </c>
      <c r="C5" s="220" t="s">
        <v>173</v>
      </c>
      <c r="D5" s="12" t="s">
        <v>6</v>
      </c>
      <c r="E5" s="61">
        <v>50008</v>
      </c>
      <c r="F5" s="245"/>
      <c r="G5" s="102">
        <f>E5*F5</f>
        <v>0</v>
      </c>
      <c r="H5" s="226"/>
      <c r="I5" s="226"/>
    </row>
    <row r="6" spans="1:15" ht="120" x14ac:dyDescent="0.25">
      <c r="A6" s="116" t="s">
        <v>166</v>
      </c>
      <c r="B6" s="39" t="s">
        <v>19</v>
      </c>
      <c r="C6" s="44" t="s">
        <v>174</v>
      </c>
      <c r="D6" s="12" t="s">
        <v>6</v>
      </c>
      <c r="E6" s="61">
        <v>2100</v>
      </c>
      <c r="F6" s="245"/>
      <c r="G6" s="102">
        <f t="shared" ref="G6:G7" si="0">E6*F6</f>
        <v>0</v>
      </c>
      <c r="H6" s="82"/>
      <c r="I6" s="82"/>
    </row>
    <row r="7" spans="1:15" ht="104.25" x14ac:dyDescent="0.25">
      <c r="A7" s="116" t="s">
        <v>169</v>
      </c>
      <c r="B7" s="39" t="s">
        <v>19</v>
      </c>
      <c r="C7" s="43" t="s">
        <v>175</v>
      </c>
      <c r="D7" s="12" t="s">
        <v>6</v>
      </c>
      <c r="E7" s="61">
        <v>1575</v>
      </c>
      <c r="F7" s="245"/>
      <c r="G7" s="102">
        <f t="shared" si="0"/>
        <v>0</v>
      </c>
      <c r="H7" s="82"/>
      <c r="I7" s="82"/>
    </row>
    <row r="8" spans="1:15" ht="20.100000000000001" customHeight="1" x14ac:dyDescent="0.25">
      <c r="A8" s="114" t="s">
        <v>167</v>
      </c>
      <c r="B8" s="87"/>
      <c r="C8" s="87" t="s">
        <v>20</v>
      </c>
      <c r="D8" s="88"/>
      <c r="E8" s="237"/>
      <c r="F8" s="88"/>
      <c r="G8" s="117"/>
      <c r="H8" s="82"/>
      <c r="I8" s="82"/>
    </row>
    <row r="9" spans="1:15" ht="120" x14ac:dyDescent="0.25">
      <c r="A9" s="116" t="s">
        <v>168</v>
      </c>
      <c r="B9" s="39" t="s">
        <v>22</v>
      </c>
      <c r="C9" s="43" t="s">
        <v>179</v>
      </c>
      <c r="D9" s="12" t="s">
        <v>4</v>
      </c>
      <c r="E9" s="61">
        <v>2100</v>
      </c>
      <c r="F9" s="245"/>
      <c r="G9" s="102">
        <f>E9*F9</f>
        <v>0</v>
      </c>
      <c r="H9" s="82"/>
      <c r="I9" s="82"/>
    </row>
    <row r="10" spans="1:15" ht="20.100000000000001" customHeight="1" x14ac:dyDescent="0.25">
      <c r="A10" s="114"/>
      <c r="B10" s="87"/>
      <c r="C10" s="87" t="s">
        <v>21</v>
      </c>
      <c r="D10" s="88"/>
      <c r="E10" s="237"/>
      <c r="F10" s="88"/>
      <c r="G10" s="117"/>
      <c r="H10" s="82"/>
      <c r="I10" s="82"/>
    </row>
    <row r="11" spans="1:15" ht="89.25" x14ac:dyDescent="0.25">
      <c r="A11" s="116" t="s">
        <v>170</v>
      </c>
      <c r="B11" s="39" t="s">
        <v>23</v>
      </c>
      <c r="C11" s="43" t="s">
        <v>176</v>
      </c>
      <c r="D11" s="48" t="s">
        <v>4</v>
      </c>
      <c r="E11" s="90">
        <v>1050</v>
      </c>
      <c r="F11" s="246"/>
      <c r="G11" s="118">
        <f t="shared" ref="G11:G13" si="1">E11*F11</f>
        <v>0</v>
      </c>
      <c r="H11" s="82"/>
      <c r="I11" s="82"/>
    </row>
    <row r="12" spans="1:15" ht="120" x14ac:dyDescent="0.25">
      <c r="A12" s="116" t="s">
        <v>171</v>
      </c>
      <c r="B12" s="39" t="s">
        <v>24</v>
      </c>
      <c r="C12" s="43" t="s">
        <v>177</v>
      </c>
      <c r="D12" s="48" t="s">
        <v>4</v>
      </c>
      <c r="E12" s="90">
        <v>525</v>
      </c>
      <c r="F12" s="246"/>
      <c r="G12" s="118">
        <f t="shared" si="1"/>
        <v>0</v>
      </c>
      <c r="H12" s="82"/>
      <c r="I12" s="82"/>
    </row>
    <row r="13" spans="1:15" ht="75" x14ac:dyDescent="0.25">
      <c r="A13" s="116" t="s">
        <v>172</v>
      </c>
      <c r="B13" s="39" t="s">
        <v>60</v>
      </c>
      <c r="C13" s="43" t="s">
        <v>178</v>
      </c>
      <c r="D13" s="48" t="s">
        <v>11</v>
      </c>
      <c r="E13" s="90">
        <v>315</v>
      </c>
      <c r="F13" s="246"/>
      <c r="G13" s="118">
        <f t="shared" si="1"/>
        <v>0</v>
      </c>
      <c r="H13" s="82"/>
      <c r="I13" s="82"/>
    </row>
    <row r="14" spans="1:15" ht="20.25" customHeight="1" thickBot="1" x14ac:dyDescent="0.3">
      <c r="A14" s="119"/>
      <c r="B14" s="69"/>
      <c r="C14" s="70" t="s">
        <v>87</v>
      </c>
      <c r="D14" s="71"/>
      <c r="E14" s="64"/>
      <c r="F14" s="54"/>
      <c r="G14" s="120">
        <f>SUM(G11:G13,G9,G5:G7)</f>
        <v>0</v>
      </c>
      <c r="H14" s="82"/>
      <c r="I14" s="82"/>
    </row>
    <row r="15" spans="1:15" s="46" customFormat="1" ht="8.4499999999999993" customHeight="1" x14ac:dyDescent="0.25">
      <c r="A15" s="147"/>
      <c r="B15" s="162"/>
      <c r="E15" s="47"/>
      <c r="F15" s="163"/>
      <c r="G15" s="164"/>
    </row>
    <row r="16" spans="1:15" s="46" customFormat="1" ht="26.25" customHeight="1" x14ac:dyDescent="0.25">
      <c r="A16" s="269" t="s">
        <v>17</v>
      </c>
      <c r="B16" s="270"/>
      <c r="C16" s="270"/>
      <c r="D16" s="270"/>
      <c r="E16" s="270"/>
      <c r="F16" s="270"/>
      <c r="G16" s="271"/>
    </row>
    <row r="17" spans="1:7" s="46" customFormat="1" ht="26.25" customHeight="1" thickBot="1" x14ac:dyDescent="0.3">
      <c r="A17" s="272" t="s">
        <v>18</v>
      </c>
      <c r="B17" s="273"/>
      <c r="C17" s="273"/>
      <c r="D17" s="273"/>
      <c r="E17" s="273"/>
      <c r="F17" s="273"/>
      <c r="G17" s="274"/>
    </row>
  </sheetData>
  <sheetProtection algorithmName="SHA-512" hashValue="0MosCX7E0HVAsorh8VqIeT9Njx1Bd2LKcCINhDjl9PcbI439hpWOIJ7Elyta/PklB84MDyrTjFSsMAtgn/RNNw==" saltValue="bwCneb/j/oYoHgCQkXkZeg==" spinCount="100000" sheet="1" objects="1" scenarios="1"/>
  <mergeCells count="6">
    <mergeCell ref="A16:G16"/>
    <mergeCell ref="A17:G17"/>
    <mergeCell ref="J1:K1"/>
    <mergeCell ref="L1:M1"/>
    <mergeCell ref="N1:O1"/>
    <mergeCell ref="A1:G1"/>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(Koura Caza)
 Bill of Quantities
</oddHeader>
    <oddFooter>&amp;R&amp;10Page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1:P22"/>
  <sheetViews>
    <sheetView showZeros="0" view="pageBreakPreview" zoomScaleNormal="100" zoomScaleSheetLayoutView="100" workbookViewId="0">
      <selection activeCell="F5" sqref="F5"/>
    </sheetView>
  </sheetViews>
  <sheetFormatPr defaultColWidth="9.140625" defaultRowHeight="15" x14ac:dyDescent="0.25"/>
  <cols>
    <col min="1" max="1" width="7.140625" style="4" customWidth="1"/>
    <col min="2" max="2" width="14.7109375" style="4" customWidth="1"/>
    <col min="3" max="3" width="57.42578125" style="1" customWidth="1"/>
    <col min="4" max="4" width="8.42578125" style="1" customWidth="1"/>
    <col min="5" max="5" width="10.5703125" style="1" customWidth="1"/>
    <col min="6" max="6" width="10.7109375" style="5" customWidth="1"/>
    <col min="7" max="7" width="11.140625" style="5" customWidth="1"/>
    <col min="8" max="8" width="10.5703125" style="1" customWidth="1"/>
    <col min="9" max="9" width="14.42578125" style="1" customWidth="1"/>
    <col min="10" max="16384" width="9.140625" style="1"/>
  </cols>
  <sheetData>
    <row r="1" spans="1:16" ht="57" customHeight="1" thickBot="1" x14ac:dyDescent="0.3">
      <c r="A1" s="275" t="s">
        <v>133</v>
      </c>
      <c r="B1" s="275"/>
      <c r="C1" s="275"/>
      <c r="D1" s="275"/>
      <c r="E1" s="275"/>
      <c r="F1" s="275"/>
      <c r="G1" s="275"/>
      <c r="H1" s="8"/>
      <c r="I1" s="8"/>
      <c r="J1" s="8"/>
      <c r="K1" s="268"/>
      <c r="L1" s="268"/>
      <c r="M1" s="268"/>
      <c r="N1" s="268"/>
      <c r="O1" s="268"/>
      <c r="P1" s="268"/>
    </row>
    <row r="2" spans="1:16" ht="57" customHeight="1" thickBot="1" x14ac:dyDescent="0.3">
      <c r="A2" s="153" t="s">
        <v>0</v>
      </c>
      <c r="B2" s="38" t="s">
        <v>13</v>
      </c>
      <c r="C2" s="152" t="s">
        <v>1</v>
      </c>
      <c r="D2" s="149" t="s">
        <v>2</v>
      </c>
      <c r="E2" s="60" t="s">
        <v>14</v>
      </c>
      <c r="F2" s="60" t="s">
        <v>15</v>
      </c>
      <c r="G2" s="154" t="s">
        <v>16</v>
      </c>
      <c r="H2" s="65"/>
      <c r="I2" s="65"/>
    </row>
    <row r="3" spans="1:16" ht="56.25" customHeight="1" x14ac:dyDescent="0.25">
      <c r="A3" s="204" t="s">
        <v>180</v>
      </c>
      <c r="B3" s="41"/>
      <c r="C3" s="42" t="s">
        <v>12</v>
      </c>
      <c r="D3" s="12"/>
      <c r="E3" s="10"/>
      <c r="G3" s="205"/>
      <c r="H3" s="67"/>
      <c r="I3" s="68"/>
    </row>
    <row r="4" spans="1:16" ht="105" customHeight="1" x14ac:dyDescent="0.25">
      <c r="A4" s="116" t="s">
        <v>181</v>
      </c>
      <c r="B4" s="39" t="s">
        <v>61</v>
      </c>
      <c r="C4" s="19" t="s">
        <v>328</v>
      </c>
      <c r="D4" s="12" t="s">
        <v>7</v>
      </c>
      <c r="E4" s="61">
        <v>62.999999999999993</v>
      </c>
      <c r="F4" s="245"/>
      <c r="G4" s="102">
        <f>E4*F4</f>
        <v>0</v>
      </c>
      <c r="H4" s="66"/>
      <c r="I4" s="66"/>
    </row>
    <row r="5" spans="1:16" ht="84.75" customHeight="1" x14ac:dyDescent="0.25">
      <c r="A5" s="116" t="s">
        <v>182</v>
      </c>
      <c r="B5" s="224" t="s">
        <v>37</v>
      </c>
      <c r="C5" s="225" t="s">
        <v>185</v>
      </c>
      <c r="D5" s="238" t="s">
        <v>11</v>
      </c>
      <c r="E5" s="61">
        <v>105</v>
      </c>
      <c r="F5" s="245"/>
      <c r="G5" s="102">
        <f t="shared" ref="G5:G7" si="0">E5*F5</f>
        <v>0</v>
      </c>
      <c r="H5" s="223"/>
      <c r="I5" s="223"/>
    </row>
    <row r="6" spans="1:16" ht="93.75" customHeight="1" x14ac:dyDescent="0.25">
      <c r="A6" s="116" t="s">
        <v>183</v>
      </c>
      <c r="B6" s="39" t="s">
        <v>38</v>
      </c>
      <c r="C6" s="18" t="s">
        <v>186</v>
      </c>
      <c r="D6" s="12" t="s">
        <v>4</v>
      </c>
      <c r="E6" s="61">
        <v>336</v>
      </c>
      <c r="F6" s="245"/>
      <c r="G6" s="102">
        <f t="shared" si="0"/>
        <v>0</v>
      </c>
      <c r="H6" s="66"/>
      <c r="I6" s="66"/>
    </row>
    <row r="7" spans="1:16" ht="84" customHeight="1" x14ac:dyDescent="0.25">
      <c r="A7" s="116" t="s">
        <v>184</v>
      </c>
      <c r="B7" s="39" t="s">
        <v>62</v>
      </c>
      <c r="C7" s="18" t="s">
        <v>187</v>
      </c>
      <c r="D7" s="12" t="s">
        <v>51</v>
      </c>
      <c r="E7" s="61">
        <v>7</v>
      </c>
      <c r="F7" s="245"/>
      <c r="G7" s="102">
        <f t="shared" si="0"/>
        <v>0</v>
      </c>
      <c r="H7" s="66"/>
      <c r="I7" s="66"/>
      <c r="K7" s="8"/>
    </row>
    <row r="8" spans="1:16" ht="15.75" customHeight="1" thickBot="1" x14ac:dyDescent="0.3">
      <c r="A8" s="119"/>
      <c r="B8" s="69"/>
      <c r="C8" s="70" t="s">
        <v>132</v>
      </c>
      <c r="D8" s="71"/>
      <c r="E8" s="64"/>
      <c r="F8" s="54"/>
      <c r="G8" s="120">
        <f>SUM(G4:G7)</f>
        <v>0</v>
      </c>
    </row>
    <row r="9" spans="1:16" ht="9.75" customHeight="1" x14ac:dyDescent="0.25">
      <c r="A9" s="147"/>
      <c r="B9" s="162"/>
      <c r="C9" s="46"/>
      <c r="D9" s="46"/>
      <c r="E9" s="47"/>
      <c r="F9" s="55"/>
      <c r="G9" s="171"/>
    </row>
    <row r="10" spans="1:16" ht="27" customHeight="1" x14ac:dyDescent="0.25">
      <c r="A10" s="269" t="s">
        <v>17</v>
      </c>
      <c r="B10" s="270"/>
      <c r="C10" s="270"/>
      <c r="D10" s="270"/>
      <c r="E10" s="270"/>
      <c r="F10" s="270"/>
      <c r="G10" s="271"/>
    </row>
    <row r="11" spans="1:16" ht="26.25" customHeight="1" thickBot="1" x14ac:dyDescent="0.3">
      <c r="A11" s="272" t="s">
        <v>88</v>
      </c>
      <c r="B11" s="273"/>
      <c r="C11" s="273"/>
      <c r="D11" s="273"/>
      <c r="E11" s="273"/>
      <c r="F11" s="273"/>
      <c r="G11" s="274"/>
    </row>
    <row r="12" spans="1:16" ht="75.95" customHeight="1" x14ac:dyDescent="0.25">
      <c r="C12" s="74"/>
    </row>
    <row r="14" spans="1:16" ht="81.599999999999994" customHeight="1" x14ac:dyDescent="0.25"/>
    <row r="15" spans="1:16" ht="35.1" customHeight="1" x14ac:dyDescent="0.25">
      <c r="C15" s="76"/>
    </row>
    <row r="16" spans="1:16" ht="15.95" customHeight="1" x14ac:dyDescent="0.25"/>
    <row r="17" spans="10:10" ht="24" customHeight="1" x14ac:dyDescent="0.25"/>
    <row r="22" spans="10:10" x14ac:dyDescent="0.25">
      <c r="J22" s="1" t="s">
        <v>74</v>
      </c>
    </row>
  </sheetData>
  <sheetProtection algorithmName="SHA-512" hashValue="UmRGReQtn2Lq4purZ1GH6NGvtJvv9Dyr+5nMzZLyjZQ/9jJ1yEh1wBF5v/70UuGd2uzlMLm0kxgzbsYtbB43FA==" saltValue="X7ivZ2nH32K/Ai5Y00baog==" spinCount="100000" sheet="1" objects="1" scenarios="1"/>
  <mergeCells count="6">
    <mergeCell ref="O1:P1"/>
    <mergeCell ref="A10:G10"/>
    <mergeCell ref="A11:G11"/>
    <mergeCell ref="A1:G1"/>
    <mergeCell ref="K1:L1"/>
    <mergeCell ref="M1:N1"/>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(Koura Caza)
 Bill of Quantities
</oddHeader>
    <oddFooter>&amp;R&amp;10Page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O27"/>
  <sheetViews>
    <sheetView showZeros="0" view="pageBreakPreview" zoomScaleNormal="100" zoomScaleSheetLayoutView="100" workbookViewId="0">
      <selection activeCell="E22" sqref="E22"/>
    </sheetView>
  </sheetViews>
  <sheetFormatPr defaultColWidth="9.140625" defaultRowHeight="15" x14ac:dyDescent="0.25"/>
  <cols>
    <col min="1" max="1" width="7.140625" style="4" customWidth="1"/>
    <col min="2" max="2" width="14.7109375" style="4" customWidth="1"/>
    <col min="3" max="3" width="57" style="1" customWidth="1"/>
    <col min="4" max="4" width="8.7109375" style="1" customWidth="1"/>
    <col min="5" max="5" width="10.5703125" style="1" customWidth="1"/>
    <col min="6" max="6" width="10.85546875" style="5" customWidth="1"/>
    <col min="7" max="7" width="13.28515625" style="5" customWidth="1"/>
    <col min="8" max="9" width="10.5703125" style="1" customWidth="1"/>
    <col min="10" max="16384" width="9.140625" style="1"/>
  </cols>
  <sheetData>
    <row r="1" spans="1:15" ht="57" customHeight="1" thickBot="1" x14ac:dyDescent="0.3">
      <c r="A1" s="275" t="s">
        <v>89</v>
      </c>
      <c r="B1" s="275"/>
      <c r="C1" s="275"/>
      <c r="D1" s="275"/>
      <c r="E1" s="275"/>
      <c r="F1" s="275"/>
      <c r="G1" s="275"/>
      <c r="H1" s="8"/>
      <c r="I1" s="8"/>
      <c r="J1" s="268"/>
      <c r="K1" s="268"/>
      <c r="L1" s="268"/>
      <c r="M1" s="268"/>
      <c r="N1" s="268"/>
      <c r="O1" s="268"/>
    </row>
    <row r="2" spans="1:15" ht="57" customHeight="1" thickBot="1" x14ac:dyDescent="0.3">
      <c r="A2" s="153" t="s">
        <v>0</v>
      </c>
      <c r="B2" s="38" t="s">
        <v>13</v>
      </c>
      <c r="C2" s="152" t="s">
        <v>1</v>
      </c>
      <c r="D2" s="149" t="s">
        <v>2</v>
      </c>
      <c r="E2" s="60" t="s">
        <v>14</v>
      </c>
      <c r="F2" s="60" t="s">
        <v>15</v>
      </c>
      <c r="G2" s="154" t="s">
        <v>16</v>
      </c>
      <c r="H2" s="65"/>
      <c r="I2" s="65"/>
    </row>
    <row r="3" spans="1:15" ht="45" customHeight="1" x14ac:dyDescent="0.25">
      <c r="A3" s="183" t="s">
        <v>188</v>
      </c>
      <c r="B3" s="14"/>
      <c r="C3" s="17" t="s">
        <v>9</v>
      </c>
      <c r="D3" s="15"/>
      <c r="E3" s="11"/>
      <c r="F3" s="184"/>
      <c r="G3" s="206"/>
      <c r="H3" s="67"/>
      <c r="I3" s="68"/>
    </row>
    <row r="4" spans="1:15" ht="94.5" customHeight="1" x14ac:dyDescent="0.25">
      <c r="A4" s="101" t="s">
        <v>189</v>
      </c>
      <c r="B4" s="9" t="s">
        <v>39</v>
      </c>
      <c r="C4" s="18" t="s">
        <v>206</v>
      </c>
      <c r="D4" s="12" t="s">
        <v>6</v>
      </c>
      <c r="E4" s="61">
        <v>8400</v>
      </c>
      <c r="F4" s="243"/>
      <c r="G4" s="102">
        <f>E4*F4</f>
        <v>0</v>
      </c>
      <c r="H4" s="66"/>
      <c r="I4" s="66"/>
    </row>
    <row r="5" spans="1:15" ht="76.5" customHeight="1" x14ac:dyDescent="0.25">
      <c r="A5" s="101" t="s">
        <v>190</v>
      </c>
      <c r="B5" s="9" t="s">
        <v>40</v>
      </c>
      <c r="C5" s="221" t="s">
        <v>207</v>
      </c>
      <c r="D5" s="12" t="s">
        <v>6</v>
      </c>
      <c r="E5" s="61">
        <v>588</v>
      </c>
      <c r="F5" s="243"/>
      <c r="G5" s="102">
        <f t="shared" ref="G5:G14" si="0">E5*F5</f>
        <v>0</v>
      </c>
      <c r="H5" s="223"/>
      <c r="I5" s="223"/>
    </row>
    <row r="6" spans="1:15" ht="60" x14ac:dyDescent="0.25">
      <c r="A6" s="101" t="s">
        <v>191</v>
      </c>
      <c r="B6" s="9" t="s">
        <v>41</v>
      </c>
      <c r="C6" s="18" t="s">
        <v>208</v>
      </c>
      <c r="D6" s="12" t="s">
        <v>3</v>
      </c>
      <c r="E6" s="61">
        <v>8505</v>
      </c>
      <c r="F6" s="243"/>
      <c r="G6" s="102">
        <f t="shared" si="0"/>
        <v>0</v>
      </c>
      <c r="H6" s="66"/>
      <c r="I6" s="66"/>
    </row>
    <row r="7" spans="1:15" ht="57.75" x14ac:dyDescent="0.25">
      <c r="A7" s="101" t="s">
        <v>192</v>
      </c>
      <c r="B7" s="9" t="s">
        <v>42</v>
      </c>
      <c r="C7" s="18" t="s">
        <v>209</v>
      </c>
      <c r="D7" s="12" t="s">
        <v>6</v>
      </c>
      <c r="E7" s="61">
        <v>53</v>
      </c>
      <c r="F7" s="243"/>
      <c r="G7" s="102">
        <f t="shared" si="0"/>
        <v>0</v>
      </c>
      <c r="H7" s="66"/>
      <c r="I7" s="66"/>
    </row>
    <row r="8" spans="1:15" ht="66.75" customHeight="1" x14ac:dyDescent="0.25">
      <c r="A8" s="101" t="s">
        <v>193</v>
      </c>
      <c r="B8" s="9" t="s">
        <v>43</v>
      </c>
      <c r="C8" s="18" t="s">
        <v>210</v>
      </c>
      <c r="D8" s="12" t="s">
        <v>4</v>
      </c>
      <c r="E8" s="61">
        <v>53</v>
      </c>
      <c r="F8" s="243"/>
      <c r="G8" s="102">
        <f t="shared" si="0"/>
        <v>0</v>
      </c>
      <c r="H8" s="66"/>
      <c r="I8" s="66"/>
    </row>
    <row r="9" spans="1:15" ht="66.75" customHeight="1" x14ac:dyDescent="0.25">
      <c r="A9" s="101" t="s">
        <v>194</v>
      </c>
      <c r="B9" s="9" t="s">
        <v>44</v>
      </c>
      <c r="C9" s="18" t="s">
        <v>211</v>
      </c>
      <c r="D9" s="12" t="s">
        <v>3</v>
      </c>
      <c r="E9" s="61">
        <v>42</v>
      </c>
      <c r="F9" s="243"/>
      <c r="G9" s="102">
        <f t="shared" si="0"/>
        <v>0</v>
      </c>
      <c r="H9" s="66"/>
      <c r="I9" s="66"/>
    </row>
    <row r="10" spans="1:15" ht="82.5" customHeight="1" x14ac:dyDescent="0.25">
      <c r="A10" s="101" t="s">
        <v>195</v>
      </c>
      <c r="B10" s="9" t="s">
        <v>45</v>
      </c>
      <c r="C10" s="18" t="s">
        <v>212</v>
      </c>
      <c r="D10" s="12" t="s">
        <v>3</v>
      </c>
      <c r="E10" s="61">
        <v>273</v>
      </c>
      <c r="F10" s="243"/>
      <c r="G10" s="102">
        <f t="shared" si="0"/>
        <v>0</v>
      </c>
      <c r="H10" s="66"/>
      <c r="I10" s="66"/>
    </row>
    <row r="11" spans="1:15" ht="113.25" customHeight="1" x14ac:dyDescent="0.25">
      <c r="A11" s="101" t="s">
        <v>196</v>
      </c>
      <c r="B11" s="20" t="s">
        <v>36</v>
      </c>
      <c r="C11" s="18" t="s">
        <v>213</v>
      </c>
      <c r="D11" s="12" t="s">
        <v>4</v>
      </c>
      <c r="E11" s="61">
        <v>998</v>
      </c>
      <c r="F11" s="243"/>
      <c r="G11" s="102">
        <f t="shared" si="0"/>
        <v>0</v>
      </c>
      <c r="H11" s="66"/>
      <c r="I11" s="66"/>
    </row>
    <row r="12" spans="1:15" ht="105" x14ac:dyDescent="0.25">
      <c r="A12" s="103" t="s">
        <v>197</v>
      </c>
      <c r="B12" s="48" t="s">
        <v>36</v>
      </c>
      <c r="C12" s="18" t="s">
        <v>214</v>
      </c>
      <c r="D12" s="12" t="s">
        <v>4</v>
      </c>
      <c r="E12" s="61">
        <v>95</v>
      </c>
      <c r="F12" s="243"/>
      <c r="G12" s="102">
        <f t="shared" si="0"/>
        <v>0</v>
      </c>
      <c r="H12" s="66"/>
      <c r="I12" s="66"/>
    </row>
    <row r="13" spans="1:15" s="56" customFormat="1" ht="120" x14ac:dyDescent="0.25">
      <c r="A13" s="104" t="s">
        <v>198</v>
      </c>
      <c r="B13" s="58" t="s">
        <v>36</v>
      </c>
      <c r="C13" s="59" t="s">
        <v>215</v>
      </c>
      <c r="D13" s="57" t="s">
        <v>4</v>
      </c>
      <c r="E13" s="61">
        <v>116</v>
      </c>
      <c r="F13" s="243"/>
      <c r="G13" s="102">
        <f t="shared" si="0"/>
        <v>0</v>
      </c>
      <c r="H13" s="66"/>
      <c r="I13" s="66"/>
    </row>
    <row r="14" spans="1:15" s="56" customFormat="1" ht="113.25" customHeight="1" x14ac:dyDescent="0.25">
      <c r="A14" s="104" t="s">
        <v>199</v>
      </c>
      <c r="B14" s="58" t="s">
        <v>36</v>
      </c>
      <c r="C14" s="59" t="s">
        <v>216</v>
      </c>
      <c r="D14" s="57" t="s">
        <v>4</v>
      </c>
      <c r="E14" s="61">
        <v>11</v>
      </c>
      <c r="F14" s="243"/>
      <c r="G14" s="102">
        <f t="shared" si="0"/>
        <v>0</v>
      </c>
      <c r="H14" s="66"/>
      <c r="I14" s="66"/>
    </row>
    <row r="15" spans="1:15" s="56" customFormat="1" ht="39" customHeight="1" x14ac:dyDescent="0.25">
      <c r="A15" s="207"/>
      <c r="B15" s="84"/>
      <c r="C15" s="13" t="s">
        <v>52</v>
      </c>
      <c r="D15" s="57"/>
      <c r="E15" s="61"/>
      <c r="F15" s="63"/>
      <c r="G15" s="102"/>
      <c r="H15" s="66"/>
      <c r="I15" s="66"/>
    </row>
    <row r="16" spans="1:15" s="46" customFormat="1" ht="81.75" customHeight="1" x14ac:dyDescent="0.25">
      <c r="A16" s="178" t="s">
        <v>200</v>
      </c>
      <c r="B16" s="39"/>
      <c r="C16" s="239" t="s">
        <v>53</v>
      </c>
      <c r="D16" s="85"/>
      <c r="E16" s="61"/>
      <c r="F16" s="136"/>
      <c r="G16" s="105"/>
      <c r="H16" s="82"/>
      <c r="I16" s="82"/>
    </row>
    <row r="17" spans="1:9" s="46" customFormat="1" ht="93.75" customHeight="1" x14ac:dyDescent="0.25">
      <c r="A17" s="178" t="s">
        <v>201</v>
      </c>
      <c r="B17" s="39" t="s">
        <v>54</v>
      </c>
      <c r="C17" s="239" t="s">
        <v>217</v>
      </c>
      <c r="D17" s="85" t="s">
        <v>3</v>
      </c>
      <c r="E17" s="61">
        <v>19</v>
      </c>
      <c r="F17" s="247"/>
      <c r="G17" s="212">
        <f t="shared" ref="G17:G22" si="1">E17*F17</f>
        <v>0</v>
      </c>
      <c r="H17" s="82"/>
      <c r="I17" s="82"/>
    </row>
    <row r="18" spans="1:9" s="46" customFormat="1" ht="99" customHeight="1" x14ac:dyDescent="0.25">
      <c r="A18" s="106" t="s">
        <v>202</v>
      </c>
      <c r="B18" s="39" t="s">
        <v>54</v>
      </c>
      <c r="C18" s="138" t="s">
        <v>218</v>
      </c>
      <c r="D18" s="85" t="s">
        <v>3</v>
      </c>
      <c r="E18" s="61">
        <v>6</v>
      </c>
      <c r="F18" s="247"/>
      <c r="G18" s="102">
        <f t="shared" si="1"/>
        <v>0</v>
      </c>
      <c r="H18" s="82"/>
      <c r="I18" s="82"/>
    </row>
    <row r="19" spans="1:9" s="46" customFormat="1" ht="81.75" customHeight="1" x14ac:dyDescent="0.25">
      <c r="A19" s="106" t="s">
        <v>203</v>
      </c>
      <c r="B19" s="39" t="s">
        <v>55</v>
      </c>
      <c r="C19" s="138" t="s">
        <v>219</v>
      </c>
      <c r="D19" s="85" t="s">
        <v>3</v>
      </c>
      <c r="E19" s="61">
        <v>525</v>
      </c>
      <c r="F19" s="247"/>
      <c r="G19" s="212">
        <f t="shared" si="1"/>
        <v>0</v>
      </c>
      <c r="H19" s="82"/>
      <c r="I19" s="82"/>
    </row>
    <row r="20" spans="1:9" s="46" customFormat="1" ht="74.25" customHeight="1" x14ac:dyDescent="0.25">
      <c r="A20" s="106" t="s">
        <v>222</v>
      </c>
      <c r="B20" s="86" t="s">
        <v>56</v>
      </c>
      <c r="C20" s="138" t="s">
        <v>220</v>
      </c>
      <c r="D20" s="85" t="s">
        <v>3</v>
      </c>
      <c r="E20" s="61">
        <v>53</v>
      </c>
      <c r="F20" s="247"/>
      <c r="G20" s="212">
        <f t="shared" si="1"/>
        <v>0</v>
      </c>
      <c r="H20" s="82"/>
      <c r="I20" s="82"/>
    </row>
    <row r="21" spans="1:9" s="46" customFormat="1" ht="69.75" customHeight="1" x14ac:dyDescent="0.25">
      <c r="A21" s="106" t="s">
        <v>204</v>
      </c>
      <c r="B21" s="85" t="s">
        <v>57</v>
      </c>
      <c r="C21" s="138" t="s">
        <v>221</v>
      </c>
      <c r="D21" s="85" t="s">
        <v>3</v>
      </c>
      <c r="E21" s="61">
        <v>2</v>
      </c>
      <c r="F21" s="247"/>
      <c r="G21" s="212">
        <f t="shared" si="1"/>
        <v>0</v>
      </c>
      <c r="H21" s="82"/>
      <c r="I21" s="82"/>
    </row>
    <row r="22" spans="1:9" s="46" customFormat="1" ht="153.75" customHeight="1" x14ac:dyDescent="0.25">
      <c r="A22" s="106" t="s">
        <v>205</v>
      </c>
      <c r="B22" s="85"/>
      <c r="C22" s="138" t="s">
        <v>329</v>
      </c>
      <c r="D22" s="85" t="s">
        <v>3</v>
      </c>
      <c r="E22" s="61">
        <v>32</v>
      </c>
      <c r="F22" s="247"/>
      <c r="G22" s="212">
        <f t="shared" si="1"/>
        <v>0</v>
      </c>
    </row>
    <row r="23" spans="1:9" s="46" customFormat="1" ht="22.5" customHeight="1" x14ac:dyDescent="0.25">
      <c r="A23" s="208"/>
      <c r="B23" s="121"/>
      <c r="C23" s="122" t="s">
        <v>90</v>
      </c>
      <c r="D23" s="123"/>
      <c r="E23" s="124"/>
      <c r="F23" s="125"/>
      <c r="G23" s="251">
        <f>SUM(G19:G22,G18,G17,G14,G13,G12,G11,G10,G9,G8,G7,G6,G5,G4)</f>
        <v>0</v>
      </c>
    </row>
    <row r="24" spans="1:9" s="46" customFormat="1" ht="26.25" customHeight="1" x14ac:dyDescent="0.25">
      <c r="A24" s="269" t="s">
        <v>17</v>
      </c>
      <c r="B24" s="270"/>
      <c r="C24" s="270"/>
      <c r="D24" s="270"/>
      <c r="E24" s="270"/>
      <c r="F24" s="270"/>
      <c r="G24" s="276"/>
    </row>
    <row r="25" spans="1:9" s="46" customFormat="1" ht="26.25" customHeight="1" thickBot="1" x14ac:dyDescent="0.3">
      <c r="A25" s="272" t="s">
        <v>223</v>
      </c>
      <c r="B25" s="273"/>
      <c r="C25" s="273"/>
      <c r="D25" s="273"/>
      <c r="E25" s="273"/>
      <c r="F25" s="273"/>
      <c r="G25" s="274"/>
    </row>
    <row r="26" spans="1:9" ht="12.6" customHeight="1" x14ac:dyDescent="0.25">
      <c r="A26" s="209"/>
      <c r="B26" s="210"/>
      <c r="C26" s="210"/>
      <c r="D26" s="210"/>
      <c r="E26" s="169"/>
      <c r="F26" s="211"/>
      <c r="G26" s="55"/>
    </row>
    <row r="27" spans="1:9" ht="24" customHeight="1" x14ac:dyDescent="0.25"/>
  </sheetData>
  <sheetProtection algorithmName="SHA-512" hashValue="jDRv5FRQ7gjw1dysBCPkgoA7WQmX5TGuK67OP2MMmUKAzB4AcRsTdL8nKmZbRoB10Iof9JkDcT1viWuHVeJlmA==" saltValue="vmgetT9FH2IWVfLv6Qj/7Q==" spinCount="100000" sheet="1" objects="1" scenarios="1"/>
  <mergeCells count="6">
    <mergeCell ref="N1:O1"/>
    <mergeCell ref="A24:G24"/>
    <mergeCell ref="A25:G25"/>
    <mergeCell ref="A1:G1"/>
    <mergeCell ref="J1:K1"/>
    <mergeCell ref="L1:M1"/>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(Koura Caza)
 Bill of Quantities
</oddHeader>
    <oddFooter>&amp;R&amp;10Page &amp;P of &amp;N</oddFooter>
  </headerFooter>
  <rowBreaks count="1" manualBreakCount="1">
    <brk id="1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G24"/>
  <sheetViews>
    <sheetView showZeros="0" view="pageBreakPreview" zoomScaleNormal="100" zoomScaleSheetLayoutView="100" workbookViewId="0">
      <selection activeCell="F5" sqref="F5"/>
    </sheetView>
  </sheetViews>
  <sheetFormatPr defaultRowHeight="15" x14ac:dyDescent="0.25"/>
  <cols>
    <col min="1" max="1" width="10" customWidth="1"/>
    <col min="2" max="2" width="15.85546875" customWidth="1"/>
    <col min="3" max="3" width="49.42578125" customWidth="1"/>
    <col min="4" max="4" width="10.5703125" customWidth="1"/>
    <col min="5" max="7" width="12.5703125" customWidth="1"/>
  </cols>
  <sheetData>
    <row r="1" spans="1:7" ht="42.75" customHeight="1" thickBot="1" x14ac:dyDescent="0.3">
      <c r="A1" s="275" t="s">
        <v>91</v>
      </c>
      <c r="B1" s="275"/>
      <c r="C1" s="275"/>
      <c r="D1" s="275"/>
      <c r="E1" s="275"/>
      <c r="F1" s="275"/>
      <c r="G1" s="275"/>
    </row>
    <row r="2" spans="1:7" ht="62.25" customHeight="1" x14ac:dyDescent="0.25">
      <c r="A2" s="179" t="s">
        <v>0</v>
      </c>
      <c r="B2" s="180" t="s">
        <v>13</v>
      </c>
      <c r="C2" s="181" t="s">
        <v>1</v>
      </c>
      <c r="D2" s="180" t="s">
        <v>2</v>
      </c>
      <c r="E2" s="180" t="s">
        <v>14</v>
      </c>
      <c r="F2" s="180" t="s">
        <v>69</v>
      </c>
      <c r="G2" s="182" t="s">
        <v>16</v>
      </c>
    </row>
    <row r="3" spans="1:7" ht="20.100000000000001" customHeight="1" x14ac:dyDescent="0.25">
      <c r="A3" s="177" t="s">
        <v>224</v>
      </c>
      <c r="B3" s="48"/>
      <c r="C3" s="13" t="s">
        <v>70</v>
      </c>
      <c r="D3" s="12"/>
      <c r="E3" s="135"/>
      <c r="F3" s="136"/>
      <c r="G3" s="212"/>
    </row>
    <row r="4" spans="1:7" ht="67.5" customHeight="1" x14ac:dyDescent="0.25">
      <c r="A4" s="103" t="s">
        <v>225</v>
      </c>
      <c r="B4" s="48"/>
      <c r="C4" s="137" t="s">
        <v>242</v>
      </c>
      <c r="D4" s="12" t="s">
        <v>71</v>
      </c>
      <c r="E4" s="141">
        <v>217</v>
      </c>
      <c r="F4" s="247"/>
      <c r="G4" s="212">
        <f>E4*F4</f>
        <v>0</v>
      </c>
    </row>
    <row r="5" spans="1:7" ht="75" x14ac:dyDescent="0.25">
      <c r="A5" s="103" t="s">
        <v>226</v>
      </c>
      <c r="B5" s="220"/>
      <c r="C5" s="221" t="s">
        <v>243</v>
      </c>
      <c r="D5" s="12" t="s">
        <v>71</v>
      </c>
      <c r="E5" s="141">
        <v>163</v>
      </c>
      <c r="F5" s="247"/>
      <c r="G5" s="212">
        <f t="shared" ref="G5:G20" si="0">E5*F5</f>
        <v>0</v>
      </c>
    </row>
    <row r="6" spans="1:7" ht="75" x14ac:dyDescent="0.25">
      <c r="A6" s="103" t="s">
        <v>227</v>
      </c>
      <c r="B6" s="144"/>
      <c r="C6" s="138" t="s">
        <v>244</v>
      </c>
      <c r="D6" s="12" t="s">
        <v>71</v>
      </c>
      <c r="E6" s="141">
        <v>108</v>
      </c>
      <c r="F6" s="247"/>
      <c r="G6" s="212">
        <f t="shared" si="0"/>
        <v>0</v>
      </c>
    </row>
    <row r="7" spans="1:7" ht="75" x14ac:dyDescent="0.25">
      <c r="A7" s="103" t="s">
        <v>228</v>
      </c>
      <c r="B7" s="48"/>
      <c r="C7" s="138" t="s">
        <v>245</v>
      </c>
      <c r="D7" s="12" t="s">
        <v>71</v>
      </c>
      <c r="E7" s="141">
        <v>108</v>
      </c>
      <c r="F7" s="247"/>
      <c r="G7" s="212">
        <f t="shared" si="0"/>
        <v>0</v>
      </c>
    </row>
    <row r="8" spans="1:7" ht="75" x14ac:dyDescent="0.25">
      <c r="A8" s="103" t="s">
        <v>229</v>
      </c>
      <c r="B8" s="48"/>
      <c r="C8" s="138" t="s">
        <v>246</v>
      </c>
      <c r="D8" s="12" t="s">
        <v>71</v>
      </c>
      <c r="E8" s="141">
        <v>86</v>
      </c>
      <c r="F8" s="247"/>
      <c r="G8" s="212">
        <f t="shared" si="0"/>
        <v>0</v>
      </c>
    </row>
    <row r="9" spans="1:7" ht="70.5" customHeight="1" x14ac:dyDescent="0.25">
      <c r="A9" s="103" t="s">
        <v>230</v>
      </c>
      <c r="B9" s="48"/>
      <c r="C9" s="43" t="s">
        <v>247</v>
      </c>
      <c r="D9" s="12" t="s">
        <v>71</v>
      </c>
      <c r="E9" s="141">
        <v>217</v>
      </c>
      <c r="F9" s="247"/>
      <c r="G9" s="212">
        <f t="shared" si="0"/>
        <v>0</v>
      </c>
    </row>
    <row r="10" spans="1:7" ht="75" x14ac:dyDescent="0.25">
      <c r="A10" s="103" t="s">
        <v>231</v>
      </c>
      <c r="B10" s="48"/>
      <c r="C10" s="43" t="s">
        <v>248</v>
      </c>
      <c r="D10" s="12" t="s">
        <v>71</v>
      </c>
      <c r="E10" s="141">
        <v>108</v>
      </c>
      <c r="F10" s="247"/>
      <c r="G10" s="212">
        <f t="shared" si="0"/>
        <v>0</v>
      </c>
    </row>
    <row r="11" spans="1:7" ht="20.100000000000001" customHeight="1" x14ac:dyDescent="0.25">
      <c r="A11" s="177" t="s">
        <v>232</v>
      </c>
      <c r="B11" s="48"/>
      <c r="C11" s="13" t="s">
        <v>72</v>
      </c>
      <c r="D11" s="12"/>
      <c r="E11" s="141"/>
      <c r="F11" s="247"/>
      <c r="G11" s="212"/>
    </row>
    <row r="12" spans="1:7" ht="75" x14ac:dyDescent="0.25">
      <c r="A12" s="103" t="s">
        <v>233</v>
      </c>
      <c r="B12" s="48"/>
      <c r="C12" s="137" t="s">
        <v>249</v>
      </c>
      <c r="D12" s="12" t="s">
        <v>7</v>
      </c>
      <c r="E12" s="141">
        <v>108</v>
      </c>
      <c r="F12" s="247"/>
      <c r="G12" s="212">
        <f t="shared" si="0"/>
        <v>0</v>
      </c>
    </row>
    <row r="13" spans="1:7" ht="75" x14ac:dyDescent="0.25">
      <c r="A13" s="103" t="s">
        <v>234</v>
      </c>
      <c r="B13" s="48"/>
      <c r="C13" s="138" t="s">
        <v>250</v>
      </c>
      <c r="D13" s="12" t="s">
        <v>7</v>
      </c>
      <c r="E13" s="141">
        <v>108</v>
      </c>
      <c r="F13" s="247"/>
      <c r="G13" s="212">
        <f t="shared" si="0"/>
        <v>0</v>
      </c>
    </row>
    <row r="14" spans="1:7" ht="75" x14ac:dyDescent="0.25">
      <c r="A14" s="103" t="s">
        <v>235</v>
      </c>
      <c r="B14" s="144"/>
      <c r="C14" s="138" t="s">
        <v>251</v>
      </c>
      <c r="D14" s="12" t="s">
        <v>4</v>
      </c>
      <c r="E14" s="141">
        <v>1085</v>
      </c>
      <c r="F14" s="247"/>
      <c r="G14" s="212">
        <f t="shared" si="0"/>
        <v>0</v>
      </c>
    </row>
    <row r="15" spans="1:7" ht="75" x14ac:dyDescent="0.25">
      <c r="A15" s="103" t="s">
        <v>236</v>
      </c>
      <c r="B15" s="48"/>
      <c r="C15" s="138" t="s">
        <v>252</v>
      </c>
      <c r="D15" s="12" t="s">
        <v>4</v>
      </c>
      <c r="E15" s="141">
        <v>868</v>
      </c>
      <c r="F15" s="247"/>
      <c r="G15" s="212">
        <f t="shared" si="0"/>
        <v>0</v>
      </c>
    </row>
    <row r="16" spans="1:7" ht="75" x14ac:dyDescent="0.25">
      <c r="A16" s="103" t="s">
        <v>237</v>
      </c>
      <c r="B16" s="48"/>
      <c r="C16" s="138" t="s">
        <v>253</v>
      </c>
      <c r="D16" s="12" t="s">
        <v>4</v>
      </c>
      <c r="E16" s="141">
        <v>651</v>
      </c>
      <c r="F16" s="247"/>
      <c r="G16" s="212">
        <f t="shared" si="0"/>
        <v>0</v>
      </c>
    </row>
    <row r="17" spans="1:7" ht="75" x14ac:dyDescent="0.25">
      <c r="A17" s="103" t="s">
        <v>238</v>
      </c>
      <c r="B17" s="48"/>
      <c r="C17" s="43" t="s">
        <v>254</v>
      </c>
      <c r="D17" s="12" t="s">
        <v>4</v>
      </c>
      <c r="E17" s="141">
        <v>434</v>
      </c>
      <c r="F17" s="247"/>
      <c r="G17" s="212">
        <f t="shared" si="0"/>
        <v>0</v>
      </c>
    </row>
    <row r="18" spans="1:7" ht="75" x14ac:dyDescent="0.25">
      <c r="A18" s="103" t="s">
        <v>239</v>
      </c>
      <c r="B18" s="48"/>
      <c r="C18" s="43" t="s">
        <v>255</v>
      </c>
      <c r="D18" s="12" t="s">
        <v>4</v>
      </c>
      <c r="E18" s="141">
        <v>108</v>
      </c>
      <c r="F18" s="247"/>
      <c r="G18" s="212">
        <f t="shared" si="0"/>
        <v>0</v>
      </c>
    </row>
    <row r="19" spans="1:7" ht="75" x14ac:dyDescent="0.25">
      <c r="A19" s="103" t="s">
        <v>240</v>
      </c>
      <c r="B19" s="48"/>
      <c r="C19" s="43" t="s">
        <v>256</v>
      </c>
      <c r="D19" s="12" t="s">
        <v>4</v>
      </c>
      <c r="E19" s="141">
        <v>76</v>
      </c>
      <c r="F19" s="247"/>
      <c r="G19" s="212">
        <f t="shared" si="0"/>
        <v>0</v>
      </c>
    </row>
    <row r="20" spans="1:7" ht="75" x14ac:dyDescent="0.25">
      <c r="A20" s="103" t="s">
        <v>241</v>
      </c>
      <c r="B20" s="48"/>
      <c r="C20" s="43" t="s">
        <v>257</v>
      </c>
      <c r="D20" s="12" t="s">
        <v>4</v>
      </c>
      <c r="E20" s="141">
        <v>65</v>
      </c>
      <c r="F20" s="247"/>
      <c r="G20" s="212">
        <f t="shared" si="0"/>
        <v>0</v>
      </c>
    </row>
    <row r="21" spans="1:7" ht="20.100000000000001" customHeight="1" x14ac:dyDescent="0.25">
      <c r="A21" s="178"/>
      <c r="B21" s="139"/>
      <c r="C21" s="140" t="s">
        <v>92</v>
      </c>
      <c r="D21" s="85"/>
      <c r="E21" s="143"/>
      <c r="F21" s="142"/>
      <c r="G21" s="105">
        <f>SUM(G4:G20)</f>
        <v>0</v>
      </c>
    </row>
    <row r="22" spans="1:7" ht="10.5" customHeight="1" x14ac:dyDescent="0.25">
      <c r="A22" s="147"/>
      <c r="B22" s="162"/>
      <c r="C22" s="46"/>
      <c r="D22" s="46"/>
      <c r="E22" s="47"/>
      <c r="F22" s="55"/>
      <c r="G22" s="171"/>
    </row>
    <row r="23" spans="1:7" ht="26.25" customHeight="1" x14ac:dyDescent="0.25">
      <c r="A23" s="269" t="s">
        <v>17</v>
      </c>
      <c r="B23" s="270"/>
      <c r="C23" s="270"/>
      <c r="D23" s="270"/>
      <c r="E23" s="270"/>
      <c r="F23" s="270"/>
      <c r="G23" s="271"/>
    </row>
    <row r="24" spans="1:7" ht="27" customHeight="1" thickBot="1" x14ac:dyDescent="0.3">
      <c r="A24" s="272" t="s">
        <v>93</v>
      </c>
      <c r="B24" s="273"/>
      <c r="C24" s="273"/>
      <c r="D24" s="273"/>
      <c r="E24" s="273"/>
      <c r="F24" s="273"/>
      <c r="G24" s="274"/>
    </row>
  </sheetData>
  <sheetProtection algorithmName="SHA-512" hashValue="M0YM4Cd7zpWzGxJIOrnCKSPhgU00h67GEubmddgECKAkYWLnBGVAsibnMUo6iPAcHSDRqvrmzf22k96XCO1OeQ==" saltValue="0cWg16aUaKRxwvGtYXKcvw==" spinCount="100000" sheet="1" objects="1" scenarios="1"/>
  <mergeCells count="3">
    <mergeCell ref="A1:G1"/>
    <mergeCell ref="A23:G23"/>
    <mergeCell ref="A24:G24"/>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(Koura Caza)
 Bill of Quantities
</oddHeader>
    <oddFooter>&amp;R&amp;10Page &amp;P of &amp;N</oddFooter>
  </headerFooter>
  <rowBreaks count="1" manualBreakCount="1">
    <brk id="15" max="16383" man="1"/>
  </rowBreaks>
  <colBreaks count="1" manualBreakCount="1">
    <brk id="7"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sheetPr>
  <dimension ref="A1:G15"/>
  <sheetViews>
    <sheetView showZeros="0" view="pageBreakPreview" zoomScaleNormal="100" zoomScaleSheetLayoutView="100" workbookViewId="0">
      <selection activeCell="C12" sqref="C12"/>
    </sheetView>
  </sheetViews>
  <sheetFormatPr defaultRowHeight="15" x14ac:dyDescent="0.25"/>
  <cols>
    <col min="1" max="1" width="18.42578125" customWidth="1"/>
    <col min="2" max="2" width="54" customWidth="1"/>
    <col min="3" max="3" width="35.28515625" customWidth="1"/>
  </cols>
  <sheetData>
    <row r="1" spans="1:7" ht="31.5" customHeight="1" x14ac:dyDescent="0.25">
      <c r="A1" s="277" t="s">
        <v>336</v>
      </c>
      <c r="B1" s="277"/>
      <c r="C1" s="277"/>
    </row>
    <row r="2" spans="1:7" ht="31.5" customHeight="1" x14ac:dyDescent="0.25">
      <c r="A2" s="278" t="s">
        <v>46</v>
      </c>
      <c r="B2" s="278"/>
      <c r="C2" s="278"/>
    </row>
    <row r="3" spans="1:7" ht="31.5" customHeight="1" x14ac:dyDescent="0.25">
      <c r="A3" s="279" t="s">
        <v>94</v>
      </c>
      <c r="B3" s="279"/>
      <c r="C3" s="279"/>
    </row>
    <row r="4" spans="1:7" ht="15.75" thickBot="1" x14ac:dyDescent="0.3">
      <c r="A4" s="49"/>
      <c r="B4" s="49"/>
      <c r="C4" s="49"/>
    </row>
    <row r="5" spans="1:7" ht="39.950000000000003" customHeight="1" thickBot="1" x14ac:dyDescent="0.3">
      <c r="A5" s="230" t="s">
        <v>47</v>
      </c>
      <c r="B5" s="231"/>
      <c r="C5" s="219" t="s">
        <v>48</v>
      </c>
    </row>
    <row r="6" spans="1:7" ht="45" customHeight="1" x14ac:dyDescent="0.25">
      <c r="A6" s="289" t="s">
        <v>138</v>
      </c>
      <c r="B6" s="290"/>
      <c r="C6" s="126">
        <f>'KOURA-A-GCR'!G4</f>
        <v>0</v>
      </c>
    </row>
    <row r="7" spans="1:7" ht="44.25" customHeight="1" x14ac:dyDescent="0.25">
      <c r="A7" s="291" t="s">
        <v>137</v>
      </c>
      <c r="B7" s="292"/>
      <c r="C7" s="127">
        <f>'KOURA-B-INC'!G16</f>
        <v>0</v>
      </c>
    </row>
    <row r="8" spans="1:7" ht="45.75" customHeight="1" x14ac:dyDescent="0.25">
      <c r="A8" s="291" t="s">
        <v>136</v>
      </c>
      <c r="B8" s="292"/>
      <c r="C8" s="127">
        <f>'KOURA-C-PAV'!G14</f>
        <v>0</v>
      </c>
    </row>
    <row r="9" spans="1:7" ht="44.25" customHeight="1" x14ac:dyDescent="0.25">
      <c r="A9" s="291" t="s">
        <v>133</v>
      </c>
      <c r="B9" s="292"/>
      <c r="C9" s="127">
        <f>'KOURA-D-CONC'!G8</f>
        <v>0</v>
      </c>
    </row>
    <row r="10" spans="1:7" ht="45" customHeight="1" x14ac:dyDescent="0.25">
      <c r="A10" s="291" t="s">
        <v>135</v>
      </c>
      <c r="B10" s="292"/>
      <c r="C10" s="127">
        <f>'KOURA-E-TC&amp;B'!G23</f>
        <v>0</v>
      </c>
    </row>
    <row r="11" spans="1:7" ht="45" customHeight="1" x14ac:dyDescent="0.25">
      <c r="A11" s="291" t="s">
        <v>134</v>
      </c>
      <c r="B11" s="292"/>
      <c r="C11" s="127">
        <f>'KOURA-F-DW'!G21</f>
        <v>0</v>
      </c>
    </row>
    <row r="12" spans="1:7" ht="63" customHeight="1" x14ac:dyDescent="0.25">
      <c r="A12" s="293" t="s">
        <v>96</v>
      </c>
      <c r="B12" s="294"/>
      <c r="C12" s="105">
        <f>SUM(C6:C11)</f>
        <v>0</v>
      </c>
    </row>
    <row r="13" spans="1:7" ht="10.5" customHeight="1" x14ac:dyDescent="0.25">
      <c r="A13" s="280"/>
      <c r="B13" s="281"/>
      <c r="C13" s="282"/>
      <c r="D13" s="46"/>
      <c r="E13" s="46"/>
      <c r="F13" s="46"/>
      <c r="G13" s="46"/>
    </row>
    <row r="14" spans="1:7" ht="26.25" customHeight="1" x14ac:dyDescent="0.25">
      <c r="A14" s="283" t="s">
        <v>76</v>
      </c>
      <c r="B14" s="284"/>
      <c r="C14" s="285"/>
      <c r="D14" s="197"/>
      <c r="E14" s="197"/>
      <c r="F14" s="197"/>
      <c r="G14" s="197"/>
    </row>
    <row r="15" spans="1:7" ht="27" customHeight="1" thickBot="1" x14ac:dyDescent="0.3">
      <c r="A15" s="286" t="s">
        <v>95</v>
      </c>
      <c r="B15" s="287"/>
      <c r="C15" s="288"/>
      <c r="D15" s="198"/>
      <c r="E15" s="198"/>
      <c r="F15" s="198"/>
      <c r="G15" s="198"/>
    </row>
  </sheetData>
  <sheetProtection algorithmName="SHA-512" hashValue="nn1sZinGRfUoBNGFLv5lS9EVepGr6caQa2fLLxk0ltr1BpuubdJZaXXBrENkKbaT61B/tq2MbyCgUSuQUTZrHA==" saltValue="znqRfB+HAEk+zC81EFQwdA==" spinCount="100000" sheet="1" objects="1" scenarios="1"/>
  <mergeCells count="13">
    <mergeCell ref="A15:C15"/>
    <mergeCell ref="A6:B6"/>
    <mergeCell ref="A7:B7"/>
    <mergeCell ref="A8:B8"/>
    <mergeCell ref="A9:B9"/>
    <mergeCell ref="A10:B10"/>
    <mergeCell ref="A11:B11"/>
    <mergeCell ref="A12:B12"/>
    <mergeCell ref="A1:C1"/>
    <mergeCell ref="A2:C2"/>
    <mergeCell ref="A3:C3"/>
    <mergeCell ref="A13:C13"/>
    <mergeCell ref="A14:C14"/>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2(Koura Caza)
 Bill of Quantities
</oddHeader>
    <oddFooter>&amp;R&amp;10Page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W26"/>
  <sheetViews>
    <sheetView showZeros="0" view="pageBreakPreview" zoomScaleNormal="85" zoomScaleSheetLayoutView="100" workbookViewId="0">
      <selection activeCell="G4" sqref="G4"/>
    </sheetView>
  </sheetViews>
  <sheetFormatPr defaultColWidth="9.140625" defaultRowHeight="15" x14ac:dyDescent="0.25"/>
  <cols>
    <col min="1" max="1" width="7.140625" style="37" customWidth="1"/>
    <col min="2" max="2" width="17.85546875" style="37" customWidth="1"/>
    <col min="3" max="3" width="59.7109375" style="21" customWidth="1"/>
    <col min="4" max="4" width="8.42578125" style="21" customWidth="1"/>
    <col min="5" max="5" width="10.5703125" style="22" customWidth="1"/>
    <col min="6" max="6" width="10.5703125" style="23" customWidth="1"/>
    <col min="7" max="7" width="12.5703125" style="23" customWidth="1"/>
    <col min="8" max="8" width="10.5703125" style="21" customWidth="1"/>
    <col min="9" max="16384" width="9.140625" style="21"/>
  </cols>
  <sheetData>
    <row r="1" spans="1:23" ht="57" customHeight="1" thickBot="1" x14ac:dyDescent="0.3">
      <c r="A1" s="261" t="s">
        <v>97</v>
      </c>
      <c r="B1" s="261"/>
      <c r="C1" s="261"/>
      <c r="D1" s="261"/>
      <c r="E1" s="261"/>
      <c r="F1" s="261"/>
      <c r="G1" s="261"/>
      <c r="H1" s="295"/>
      <c r="I1" s="295"/>
      <c r="J1" s="295"/>
      <c r="K1" s="295"/>
      <c r="L1" s="295"/>
      <c r="M1" s="295"/>
      <c r="N1" s="295"/>
      <c r="O1" s="295"/>
      <c r="P1" s="295"/>
      <c r="Q1" s="295"/>
      <c r="R1" s="295"/>
      <c r="S1" s="295"/>
      <c r="T1" s="295"/>
      <c r="U1" s="295"/>
      <c r="V1" s="295"/>
      <c r="W1" s="295"/>
    </row>
    <row r="2" spans="1:23" s="26" customFormat="1" ht="57" customHeight="1" thickBot="1" x14ac:dyDescent="0.3">
      <c r="A2" s="153" t="s">
        <v>0</v>
      </c>
      <c r="B2" s="38" t="s">
        <v>13</v>
      </c>
      <c r="C2" s="152" t="s">
        <v>1</v>
      </c>
      <c r="D2" s="149" t="s">
        <v>2</v>
      </c>
      <c r="E2" s="60" t="s">
        <v>14</v>
      </c>
      <c r="F2" s="60" t="s">
        <v>15</v>
      </c>
      <c r="G2" s="154" t="s">
        <v>16</v>
      </c>
      <c r="H2" s="25"/>
      <c r="I2" s="25"/>
      <c r="J2" s="25"/>
      <c r="K2" s="25"/>
      <c r="L2" s="25"/>
      <c r="M2" s="25"/>
      <c r="N2" s="25"/>
      <c r="O2" s="25"/>
      <c r="P2" s="25"/>
      <c r="Q2" s="25"/>
      <c r="R2" s="25"/>
      <c r="S2" s="25"/>
      <c r="T2" s="25"/>
      <c r="U2" s="25"/>
      <c r="V2" s="25"/>
      <c r="W2" s="25"/>
    </row>
    <row r="3" spans="1:23" ht="308.25" customHeight="1" x14ac:dyDescent="0.25">
      <c r="A3" s="27" t="s">
        <v>258</v>
      </c>
      <c r="B3" s="52" t="s">
        <v>49</v>
      </c>
      <c r="C3" s="53" t="s">
        <v>50</v>
      </c>
      <c r="D3" s="28" t="s">
        <v>5</v>
      </c>
      <c r="E3" s="95">
        <v>6</v>
      </c>
      <c r="F3" s="240"/>
      <c r="G3" s="248">
        <f>E3*F3</f>
        <v>0</v>
      </c>
      <c r="H3" s="80"/>
      <c r="I3" s="81"/>
      <c r="J3" s="80"/>
      <c r="K3" s="29"/>
      <c r="L3" s="25"/>
      <c r="M3" s="29"/>
      <c r="N3" s="25"/>
      <c r="O3" s="29"/>
      <c r="P3" s="25"/>
      <c r="Q3" s="29"/>
      <c r="R3" s="25"/>
      <c r="S3" s="29"/>
      <c r="T3" s="25"/>
      <c r="U3" s="29"/>
      <c r="V3" s="25"/>
      <c r="W3" s="29"/>
    </row>
    <row r="4" spans="1:23" ht="44.25" customHeight="1" thickBot="1" x14ac:dyDescent="0.3">
      <c r="A4" s="30"/>
      <c r="B4" s="31"/>
      <c r="C4" s="32" t="s">
        <v>98</v>
      </c>
      <c r="D4" s="33"/>
      <c r="E4" s="34"/>
      <c r="F4" s="35"/>
      <c r="G4" s="36">
        <f>SUM(G3)</f>
        <v>0</v>
      </c>
    </row>
    <row r="5" spans="1:23" ht="12" customHeight="1" x14ac:dyDescent="0.25">
      <c r="A5" s="156"/>
      <c r="B5" s="21"/>
      <c r="E5" s="228"/>
      <c r="F5" s="24"/>
      <c r="G5" s="229"/>
    </row>
    <row r="6" spans="1:23" s="24" customFormat="1" ht="26.25" customHeight="1" x14ac:dyDescent="0.25">
      <c r="A6" s="262" t="s">
        <v>17</v>
      </c>
      <c r="B6" s="263"/>
      <c r="C6" s="263"/>
      <c r="D6" s="263"/>
      <c r="E6" s="263"/>
      <c r="F6" s="263"/>
      <c r="G6" s="264"/>
    </row>
    <row r="7" spans="1:23" s="24" customFormat="1" ht="27" customHeight="1" thickBot="1" x14ac:dyDescent="0.3">
      <c r="A7" s="265" t="s">
        <v>99</v>
      </c>
      <c r="B7" s="266"/>
      <c r="C7" s="266"/>
      <c r="D7" s="266"/>
      <c r="E7" s="266"/>
      <c r="F7" s="266"/>
      <c r="G7" s="267"/>
    </row>
    <row r="8" spans="1:23" ht="39" customHeight="1" x14ac:dyDescent="0.25"/>
    <row r="9" spans="1:23" ht="52.5" customHeight="1" x14ac:dyDescent="0.25"/>
    <row r="10" spans="1:23" ht="86.1" customHeight="1" x14ac:dyDescent="0.25"/>
    <row r="11" spans="1:23" ht="75.95" customHeight="1" x14ac:dyDescent="0.25">
      <c r="C11" s="75"/>
    </row>
    <row r="13" spans="1:23" ht="81.599999999999994" customHeight="1" x14ac:dyDescent="0.25"/>
    <row r="14" spans="1:23" ht="35.1" customHeight="1" x14ac:dyDescent="0.25">
      <c r="C14" s="77"/>
    </row>
    <row r="15" spans="1:23" ht="69.95" customHeight="1" x14ac:dyDescent="0.25">
      <c r="O15" s="21" t="s">
        <v>74</v>
      </c>
    </row>
    <row r="16" spans="1:23" ht="69.95" customHeight="1" x14ac:dyDescent="0.25">
      <c r="C16" s="79"/>
    </row>
    <row r="17" spans="2:7" ht="69.95" customHeight="1" x14ac:dyDescent="0.25"/>
    <row r="18" spans="2:7" ht="39.950000000000003" customHeight="1" x14ac:dyDescent="0.25">
      <c r="C18" s="79"/>
    </row>
    <row r="19" spans="2:7" ht="39.950000000000003" customHeight="1" x14ac:dyDescent="0.25">
      <c r="B19" s="78"/>
      <c r="C19" s="79"/>
    </row>
    <row r="20" spans="2:7" ht="39.950000000000003" customHeight="1" x14ac:dyDescent="0.25">
      <c r="C20" s="79"/>
    </row>
    <row r="21" spans="2:7" ht="117.6" customHeight="1" x14ac:dyDescent="0.25">
      <c r="C21" s="79"/>
    </row>
    <row r="22" spans="2:7" ht="48.6" customHeight="1" x14ac:dyDescent="0.25">
      <c r="G22" s="73"/>
    </row>
    <row r="23" spans="2:7" ht="18" customHeight="1" x14ac:dyDescent="0.25">
      <c r="G23" s="72"/>
    </row>
    <row r="24" spans="2:7" ht="15.95" customHeight="1" x14ac:dyDescent="0.25"/>
    <row r="25" spans="2:7" ht="15.95" customHeight="1" x14ac:dyDescent="0.25"/>
    <row r="26" spans="2:7" ht="24" customHeight="1" x14ac:dyDescent="0.25"/>
  </sheetData>
  <sheetProtection algorithmName="SHA-512" hashValue="f0LUGF+N5jxsMdaGV355rrojKvmviqOF4Tikhtg9ZIsFNRpabaeURVBMhD1iQ5pf1wf09Mfe2t+MFWNwLqtBLA==" saltValue="Cr+Tjw9JBLFxRVruuU3TtQ==" spinCount="100000" sheet="1" objects="1" scenarios="1"/>
  <mergeCells count="11">
    <mergeCell ref="L1:M1"/>
    <mergeCell ref="P1:Q1"/>
    <mergeCell ref="R1:S1"/>
    <mergeCell ref="T1:U1"/>
    <mergeCell ref="V1:W1"/>
    <mergeCell ref="N1:O1"/>
    <mergeCell ref="A7:G7"/>
    <mergeCell ref="A1:G1"/>
    <mergeCell ref="H1:I1"/>
    <mergeCell ref="J1:K1"/>
    <mergeCell ref="A6:G6"/>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(Bcharre Caza)
 Bill of Quantities
</oddHeader>
    <oddFooter>&amp;R&amp;10Page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O19"/>
  <sheetViews>
    <sheetView showZeros="0" view="pageBreakPreview" zoomScaleNormal="85" zoomScaleSheetLayoutView="100" workbookViewId="0">
      <selection activeCell="F5" sqref="F5"/>
    </sheetView>
  </sheetViews>
  <sheetFormatPr defaultColWidth="9.140625" defaultRowHeight="15" x14ac:dyDescent="0.25"/>
  <cols>
    <col min="1" max="1" width="7.5703125" style="4" customWidth="1"/>
    <col min="2" max="2" width="14.7109375" style="4" customWidth="1"/>
    <col min="3" max="3" width="53.85546875" style="1" customWidth="1"/>
    <col min="4" max="4" width="8.7109375" style="1" customWidth="1"/>
    <col min="5" max="5" width="10.5703125" style="8" customWidth="1"/>
    <col min="6" max="6" width="10.5703125" style="62" customWidth="1"/>
    <col min="7" max="7" width="12.5703125" style="62" customWidth="1"/>
    <col min="8" max="9" width="10.5703125" style="1" customWidth="1"/>
    <col min="10" max="16384" width="9.140625" style="1"/>
  </cols>
  <sheetData>
    <row r="1" spans="1:15" ht="48" customHeight="1" thickBot="1" x14ac:dyDescent="0.3">
      <c r="A1" s="275" t="s">
        <v>100</v>
      </c>
      <c r="B1" s="275"/>
      <c r="C1" s="275"/>
      <c r="D1" s="275"/>
      <c r="E1" s="275"/>
      <c r="F1" s="275"/>
      <c r="G1" s="275"/>
      <c r="H1" s="55"/>
      <c r="I1" s="55"/>
      <c r="J1" s="268"/>
      <c r="K1" s="268"/>
      <c r="L1" s="268"/>
      <c r="M1" s="268"/>
      <c r="N1" s="268"/>
      <c r="O1" s="268"/>
    </row>
    <row r="2" spans="1:15" s="7" customFormat="1" ht="60.75" customHeight="1" thickBot="1" x14ac:dyDescent="0.3">
      <c r="A2" s="153" t="s">
        <v>0</v>
      </c>
      <c r="B2" s="38" t="s">
        <v>13</v>
      </c>
      <c r="C2" s="152" t="s">
        <v>1</v>
      </c>
      <c r="D2" s="149" t="s">
        <v>2</v>
      </c>
      <c r="E2" s="60" t="s">
        <v>14</v>
      </c>
      <c r="F2" s="150" t="s">
        <v>15</v>
      </c>
      <c r="G2" s="151" t="s">
        <v>16</v>
      </c>
      <c r="H2" s="6"/>
      <c r="I2" s="6"/>
      <c r="J2" s="6"/>
      <c r="K2" s="6"/>
      <c r="L2" s="6"/>
      <c r="M2" s="6"/>
      <c r="N2" s="6"/>
      <c r="O2" s="6"/>
    </row>
    <row r="3" spans="1:15" ht="45" customHeight="1" x14ac:dyDescent="0.25">
      <c r="A3" s="186" t="s">
        <v>259</v>
      </c>
      <c r="B3" s="187"/>
      <c r="C3" s="188" t="s">
        <v>58</v>
      </c>
      <c r="D3" s="99"/>
      <c r="E3" s="100"/>
      <c r="F3" s="189"/>
      <c r="G3" s="190"/>
      <c r="H3" s="67"/>
      <c r="I3" s="68"/>
      <c r="J3" s="2"/>
      <c r="K3" s="3"/>
      <c r="L3" s="2"/>
      <c r="M3" s="3"/>
      <c r="N3" s="2"/>
      <c r="O3" s="3"/>
    </row>
    <row r="4" spans="1:15" ht="75" x14ac:dyDescent="0.25">
      <c r="A4" s="103" t="s">
        <v>260</v>
      </c>
      <c r="B4" s="12" t="s">
        <v>26</v>
      </c>
      <c r="C4" s="16" t="s">
        <v>152</v>
      </c>
      <c r="D4" s="12" t="s">
        <v>6</v>
      </c>
      <c r="E4" s="61">
        <v>5634.9999999999991</v>
      </c>
      <c r="F4" s="243"/>
      <c r="G4" s="157">
        <f>E4*F4</f>
        <v>0</v>
      </c>
      <c r="H4" s="66"/>
      <c r="I4" s="66"/>
      <c r="J4" s="2"/>
      <c r="K4" s="3"/>
      <c r="L4" s="2"/>
      <c r="M4" s="3"/>
      <c r="N4" s="2"/>
      <c r="O4" s="3"/>
    </row>
    <row r="5" spans="1:15" ht="75" x14ac:dyDescent="0.25">
      <c r="A5" s="101" t="s">
        <v>261</v>
      </c>
      <c r="B5" s="222" t="s">
        <v>27</v>
      </c>
      <c r="C5" s="227" t="s">
        <v>153</v>
      </c>
      <c r="D5" s="12" t="s">
        <v>10</v>
      </c>
      <c r="E5" s="61">
        <v>2</v>
      </c>
      <c r="F5" s="243"/>
      <c r="G5" s="157">
        <f t="shared" ref="G5:G15" si="0">E5*F5</f>
        <v>0</v>
      </c>
      <c r="H5" s="223"/>
      <c r="I5" s="223"/>
    </row>
    <row r="6" spans="1:15" ht="109.5" customHeight="1" x14ac:dyDescent="0.25">
      <c r="A6" s="101" t="s">
        <v>273</v>
      </c>
      <c r="B6" s="9" t="s">
        <v>28</v>
      </c>
      <c r="C6" s="40" t="s">
        <v>271</v>
      </c>
      <c r="D6" s="12" t="s">
        <v>10</v>
      </c>
      <c r="E6" s="61">
        <v>1</v>
      </c>
      <c r="F6" s="243"/>
      <c r="G6" s="157">
        <f t="shared" si="0"/>
        <v>0</v>
      </c>
      <c r="H6" s="66"/>
      <c r="I6" s="66"/>
    </row>
    <row r="7" spans="1:15" ht="145.5" customHeight="1" x14ac:dyDescent="0.25">
      <c r="A7" s="101" t="s">
        <v>262</v>
      </c>
      <c r="B7" s="9" t="s">
        <v>28</v>
      </c>
      <c r="C7" s="40" t="s">
        <v>272</v>
      </c>
      <c r="D7" s="12" t="s">
        <v>10</v>
      </c>
      <c r="E7" s="61">
        <v>1</v>
      </c>
      <c r="F7" s="243"/>
      <c r="G7" s="157">
        <f t="shared" si="0"/>
        <v>0</v>
      </c>
      <c r="H7" s="66"/>
      <c r="I7" s="66"/>
    </row>
    <row r="8" spans="1:15" ht="68.25" x14ac:dyDescent="0.25">
      <c r="A8" s="101" t="s">
        <v>263</v>
      </c>
      <c r="B8" s="9" t="s">
        <v>29</v>
      </c>
      <c r="C8" s="16" t="s">
        <v>156</v>
      </c>
      <c r="D8" s="12" t="s">
        <v>7</v>
      </c>
      <c r="E8" s="61">
        <v>1004</v>
      </c>
      <c r="F8" s="243"/>
      <c r="G8" s="157">
        <f t="shared" si="0"/>
        <v>0</v>
      </c>
      <c r="H8" s="66"/>
      <c r="I8" s="66"/>
    </row>
    <row r="9" spans="1:15" ht="60" x14ac:dyDescent="0.25">
      <c r="A9" s="101" t="s">
        <v>264</v>
      </c>
      <c r="B9" s="9" t="s">
        <v>30</v>
      </c>
      <c r="C9" s="16" t="s">
        <v>157</v>
      </c>
      <c r="D9" s="12" t="s">
        <v>7</v>
      </c>
      <c r="E9" s="61">
        <v>759</v>
      </c>
      <c r="F9" s="243"/>
      <c r="G9" s="157">
        <f t="shared" si="0"/>
        <v>0</v>
      </c>
      <c r="H9" s="66"/>
      <c r="I9" s="66"/>
    </row>
    <row r="10" spans="1:15" ht="75" x14ac:dyDescent="0.25">
      <c r="A10" s="116" t="s">
        <v>265</v>
      </c>
      <c r="B10" s="9" t="s">
        <v>31</v>
      </c>
      <c r="C10" s="40" t="s">
        <v>158</v>
      </c>
      <c r="D10" s="12" t="s">
        <v>4</v>
      </c>
      <c r="E10" s="61">
        <v>930.99999999999989</v>
      </c>
      <c r="F10" s="243"/>
      <c r="G10" s="157">
        <f t="shared" si="0"/>
        <v>0</v>
      </c>
      <c r="H10" s="66"/>
      <c r="I10" s="66"/>
    </row>
    <row r="11" spans="1:15" ht="60" x14ac:dyDescent="0.25">
      <c r="A11" s="158" t="s">
        <v>266</v>
      </c>
      <c r="B11" s="48" t="s">
        <v>32</v>
      </c>
      <c r="C11" s="40" t="s">
        <v>334</v>
      </c>
      <c r="D11" s="48" t="s">
        <v>11</v>
      </c>
      <c r="E11" s="90">
        <v>1127</v>
      </c>
      <c r="F11" s="244"/>
      <c r="G11" s="159">
        <f t="shared" si="0"/>
        <v>0</v>
      </c>
      <c r="H11" s="66"/>
      <c r="I11" s="66"/>
    </row>
    <row r="12" spans="1:15" ht="75" x14ac:dyDescent="0.25">
      <c r="A12" s="158" t="s">
        <v>267</v>
      </c>
      <c r="B12" s="48" t="s">
        <v>33</v>
      </c>
      <c r="C12" s="40" t="s">
        <v>159</v>
      </c>
      <c r="D12" s="48" t="s">
        <v>4</v>
      </c>
      <c r="E12" s="90">
        <v>342.99999999999994</v>
      </c>
      <c r="F12" s="244"/>
      <c r="G12" s="159">
        <f t="shared" si="0"/>
        <v>0</v>
      </c>
      <c r="H12" s="66"/>
      <c r="I12" s="66"/>
    </row>
    <row r="13" spans="1:15" ht="75" x14ac:dyDescent="0.25">
      <c r="A13" s="116" t="s">
        <v>268</v>
      </c>
      <c r="B13" s="39" t="s">
        <v>34</v>
      </c>
      <c r="C13" s="40" t="s">
        <v>160</v>
      </c>
      <c r="D13" s="48" t="s">
        <v>11</v>
      </c>
      <c r="E13" s="90">
        <v>171</v>
      </c>
      <c r="F13" s="244"/>
      <c r="G13" s="159">
        <f t="shared" si="0"/>
        <v>0</v>
      </c>
      <c r="H13" s="66"/>
      <c r="I13" s="66"/>
    </row>
    <row r="14" spans="1:15" ht="75" x14ac:dyDescent="0.25">
      <c r="A14" s="116" t="s">
        <v>269</v>
      </c>
      <c r="B14" s="39" t="s">
        <v>35</v>
      </c>
      <c r="C14" s="40" t="s">
        <v>161</v>
      </c>
      <c r="D14" s="48" t="s">
        <v>4</v>
      </c>
      <c r="E14" s="90">
        <v>98</v>
      </c>
      <c r="F14" s="244"/>
      <c r="G14" s="159">
        <f t="shared" si="0"/>
        <v>0</v>
      </c>
      <c r="H14" s="66"/>
      <c r="I14" s="66"/>
    </row>
    <row r="15" spans="1:15" ht="75" x14ac:dyDescent="0.25">
      <c r="A15" s="158" t="s">
        <v>270</v>
      </c>
      <c r="B15" s="48" t="s">
        <v>59</v>
      </c>
      <c r="C15" s="40" t="s">
        <v>162</v>
      </c>
      <c r="D15" s="48" t="s">
        <v>4</v>
      </c>
      <c r="E15" s="90">
        <v>122</v>
      </c>
      <c r="F15" s="244"/>
      <c r="G15" s="159">
        <f t="shared" si="0"/>
        <v>0</v>
      </c>
      <c r="H15" s="66"/>
      <c r="I15" s="66"/>
    </row>
    <row r="16" spans="1:15" s="46" customFormat="1" ht="18" customHeight="1" x14ac:dyDescent="0.25">
      <c r="A16" s="160"/>
      <c r="B16" s="92"/>
      <c r="C16" s="93" t="s">
        <v>101</v>
      </c>
      <c r="D16" s="94"/>
      <c r="E16" s="90"/>
      <c r="F16" s="91"/>
      <c r="G16" s="161">
        <f>SUM(G4:G15)</f>
        <v>0</v>
      </c>
    </row>
    <row r="17" spans="1:7" s="46" customFormat="1" ht="12.75" customHeight="1" x14ac:dyDescent="0.25">
      <c r="A17" s="147"/>
      <c r="B17" s="162"/>
      <c r="E17" s="47"/>
      <c r="F17" s="163"/>
      <c r="G17" s="164"/>
    </row>
    <row r="18" spans="1:7" s="46" customFormat="1" ht="26.25" customHeight="1" x14ac:dyDescent="0.25">
      <c r="A18" s="269" t="s">
        <v>17</v>
      </c>
      <c r="B18" s="270"/>
      <c r="C18" s="270"/>
      <c r="D18" s="270"/>
      <c r="E18" s="270"/>
      <c r="F18" s="270"/>
      <c r="G18" s="271"/>
    </row>
    <row r="19" spans="1:7" s="46" customFormat="1" ht="27" customHeight="1" thickBot="1" x14ac:dyDescent="0.3">
      <c r="A19" s="272" t="s">
        <v>18</v>
      </c>
      <c r="B19" s="273"/>
      <c r="C19" s="273"/>
      <c r="D19" s="273"/>
      <c r="E19" s="273"/>
      <c r="F19" s="273"/>
      <c r="G19" s="274"/>
    </row>
  </sheetData>
  <sheetProtection algorithmName="SHA-512" hashValue="Hu6fDUaswoHQjFgtxfWTPf3j59geZoLJhOwVwR48Cy0aYuc4MF2e9Idqg7GahNCuHmcU9IWO/OBRXT3/ubIhAA==" saltValue="HfuoeQtzVns/sRQGUCH9Sg==" spinCount="100000" sheet="1" objects="1" scenarios="1"/>
  <mergeCells count="6">
    <mergeCell ref="A18:G18"/>
    <mergeCell ref="A19:G19"/>
    <mergeCell ref="A1:G1"/>
    <mergeCell ref="N1:O1"/>
    <mergeCell ref="L1:M1"/>
    <mergeCell ref="J1:K1"/>
  </mergeCells>
  <phoneticPr fontId="0" type="noConversion"/>
  <printOptions horizontalCentered="1" verticalCentered="1"/>
  <pageMargins left="0.511811023622047" right="0.511811023622047" top="0.74803149606299202" bottom="0.23622047244094499" header="0.511811023622047" footer="0.23622047244094499"/>
  <pageSetup paperSize="9" scale="62" fitToWidth="4" fitToHeight="5" orientation="portrait" r:id="rId1"/>
  <headerFooter scaleWithDoc="0" alignWithMargins="0">
    <oddHeader xml:space="preserve">&amp;L&amp;9Council for Development and Reconstruction 
Beirut - Lebanon&amp;R&amp;9Roads Routine Maintenance
LOT 10 - PHASE 2 (Bcharre Caza)
 Bill of Quantities
</oddHeader>
    <oddFooter>&amp;R&amp;10Page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O17"/>
  <sheetViews>
    <sheetView showZeros="0" view="pageBreakPreview" zoomScaleNormal="100" zoomScaleSheetLayoutView="100" workbookViewId="0">
      <selection activeCell="F5" sqref="F5"/>
    </sheetView>
  </sheetViews>
  <sheetFormatPr defaultColWidth="9.140625" defaultRowHeight="15" x14ac:dyDescent="0.25"/>
  <cols>
    <col min="1" max="1" width="7.28515625" style="4" customWidth="1"/>
    <col min="2" max="2" width="14.7109375" style="4" customWidth="1"/>
    <col min="3" max="3" width="53.85546875" style="1" customWidth="1"/>
    <col min="4" max="4" width="8.7109375" style="46" customWidth="1"/>
    <col min="5" max="5" width="10.5703125" style="46" customWidth="1"/>
    <col min="6" max="6" width="10.5703125" style="83" customWidth="1"/>
    <col min="7" max="7" width="12.5703125" style="83" customWidth="1"/>
    <col min="8" max="9" width="10.5703125" style="46" customWidth="1"/>
    <col min="10" max="16384" width="9.140625" style="1"/>
  </cols>
  <sheetData>
    <row r="1" spans="1:15" ht="50.25" customHeight="1" thickBot="1" x14ac:dyDescent="0.3">
      <c r="A1" s="275" t="s">
        <v>104</v>
      </c>
      <c r="B1" s="275"/>
      <c r="C1" s="275"/>
      <c r="D1" s="275"/>
      <c r="E1" s="275"/>
      <c r="F1" s="275"/>
      <c r="G1" s="275"/>
      <c r="H1" s="55"/>
      <c r="I1" s="55"/>
      <c r="J1" s="268"/>
      <c r="K1" s="268"/>
      <c r="L1" s="268"/>
      <c r="M1" s="268"/>
      <c r="N1" s="268"/>
      <c r="O1" s="268"/>
    </row>
    <row r="2" spans="1:15" s="7" customFormat="1" ht="60" customHeight="1" thickBot="1" x14ac:dyDescent="0.3">
      <c r="A2" s="153" t="s">
        <v>0</v>
      </c>
      <c r="B2" s="38" t="s">
        <v>13</v>
      </c>
      <c r="C2" s="152" t="s">
        <v>1</v>
      </c>
      <c r="D2" s="149" t="s">
        <v>2</v>
      </c>
      <c r="E2" s="60" t="s">
        <v>14</v>
      </c>
      <c r="F2" s="60" t="s">
        <v>15</v>
      </c>
      <c r="G2" s="154" t="s">
        <v>16</v>
      </c>
      <c r="H2" s="65"/>
      <c r="I2" s="65"/>
      <c r="J2" s="6"/>
      <c r="K2" s="6"/>
      <c r="L2" s="6"/>
      <c r="M2" s="6"/>
      <c r="N2" s="6"/>
      <c r="O2" s="6"/>
    </row>
    <row r="3" spans="1:15" ht="39.75" customHeight="1" x14ac:dyDescent="0.25">
      <c r="A3" s="96" t="s">
        <v>274</v>
      </c>
      <c r="B3" s="97"/>
      <c r="C3" s="98" t="s">
        <v>8</v>
      </c>
      <c r="D3" s="99"/>
      <c r="E3" s="100"/>
      <c r="F3" s="145"/>
      <c r="G3" s="113"/>
      <c r="H3" s="67"/>
      <c r="I3" s="67"/>
    </row>
    <row r="4" spans="1:15" ht="27.6" customHeight="1" x14ac:dyDescent="0.25">
      <c r="A4" s="114" t="s">
        <v>275</v>
      </c>
      <c r="B4" s="89"/>
      <c r="C4" s="89" t="s">
        <v>25</v>
      </c>
      <c r="D4" s="89"/>
      <c r="E4" s="89"/>
      <c r="F4" s="89"/>
      <c r="G4" s="115"/>
      <c r="H4" s="112"/>
    </row>
    <row r="5" spans="1:15" ht="90" x14ac:dyDescent="0.25">
      <c r="A5" s="116" t="s">
        <v>276</v>
      </c>
      <c r="B5" s="39" t="s">
        <v>19</v>
      </c>
      <c r="C5" s="220" t="s">
        <v>173</v>
      </c>
      <c r="D5" s="12" t="s">
        <v>6</v>
      </c>
      <c r="E5" s="61">
        <v>1959.9999999999998</v>
      </c>
      <c r="F5" s="245"/>
      <c r="G5" s="102">
        <f>E5*F5</f>
        <v>0</v>
      </c>
      <c r="H5" s="226"/>
      <c r="I5" s="226"/>
    </row>
    <row r="6" spans="1:15" ht="120" x14ac:dyDescent="0.25">
      <c r="A6" s="116" t="s">
        <v>277</v>
      </c>
      <c r="B6" s="39" t="s">
        <v>19</v>
      </c>
      <c r="C6" s="44" t="s">
        <v>174</v>
      </c>
      <c r="D6" s="12" t="s">
        <v>6</v>
      </c>
      <c r="E6" s="61">
        <v>489.99999999999994</v>
      </c>
      <c r="F6" s="245"/>
      <c r="G6" s="102">
        <f t="shared" ref="G6:G7" si="0">E6*F6</f>
        <v>0</v>
      </c>
      <c r="H6" s="82"/>
      <c r="I6" s="82"/>
    </row>
    <row r="7" spans="1:15" ht="104.25" x14ac:dyDescent="0.25">
      <c r="A7" s="116" t="s">
        <v>278</v>
      </c>
      <c r="B7" s="39" t="s">
        <v>19</v>
      </c>
      <c r="C7" s="43" t="s">
        <v>175</v>
      </c>
      <c r="D7" s="12" t="s">
        <v>6</v>
      </c>
      <c r="E7" s="61">
        <v>244.99999999999997</v>
      </c>
      <c r="F7" s="245"/>
      <c r="G7" s="102">
        <f t="shared" si="0"/>
        <v>0</v>
      </c>
      <c r="H7" s="82"/>
      <c r="I7" s="82"/>
    </row>
    <row r="8" spans="1:15" ht="25.5" customHeight="1" x14ac:dyDescent="0.25">
      <c r="A8" s="114" t="s">
        <v>279</v>
      </c>
      <c r="B8" s="87"/>
      <c r="C8" s="87" t="s">
        <v>20</v>
      </c>
      <c r="D8" s="237"/>
      <c r="E8" s="237"/>
      <c r="F8" s="88"/>
      <c r="G8" s="117"/>
      <c r="H8" s="82"/>
      <c r="I8" s="82"/>
    </row>
    <row r="9" spans="1:15" ht="120" x14ac:dyDescent="0.25">
      <c r="A9" s="116" t="s">
        <v>280</v>
      </c>
      <c r="B9" s="39" t="s">
        <v>22</v>
      </c>
      <c r="C9" s="43" t="s">
        <v>179</v>
      </c>
      <c r="D9" s="12" t="s">
        <v>4</v>
      </c>
      <c r="E9" s="61">
        <v>294</v>
      </c>
      <c r="F9" s="245"/>
      <c r="G9" s="102">
        <f>E9*F9</f>
        <v>0</v>
      </c>
      <c r="H9" s="82"/>
      <c r="I9" s="82"/>
    </row>
    <row r="10" spans="1:15" ht="29.45" customHeight="1" x14ac:dyDescent="0.25">
      <c r="A10" s="114"/>
      <c r="B10" s="87"/>
      <c r="C10" s="87" t="s">
        <v>21</v>
      </c>
      <c r="D10" s="237"/>
      <c r="E10" s="237"/>
      <c r="F10" s="88"/>
      <c r="G10" s="117"/>
      <c r="H10" s="82"/>
      <c r="I10" s="82"/>
    </row>
    <row r="11" spans="1:15" ht="89.25" x14ac:dyDescent="0.25">
      <c r="A11" s="116" t="s">
        <v>281</v>
      </c>
      <c r="B11" s="39" t="s">
        <v>23</v>
      </c>
      <c r="C11" s="43" t="s">
        <v>176</v>
      </c>
      <c r="D11" s="48" t="s">
        <v>4</v>
      </c>
      <c r="E11" s="90">
        <v>489.99999999999994</v>
      </c>
      <c r="F11" s="246"/>
      <c r="G11" s="118">
        <f t="shared" ref="G11:G13" si="1">E11*F11</f>
        <v>0</v>
      </c>
      <c r="H11" s="82"/>
      <c r="I11" s="82"/>
    </row>
    <row r="12" spans="1:15" ht="122.45" customHeight="1" x14ac:dyDescent="0.25">
      <c r="A12" s="116" t="s">
        <v>282</v>
      </c>
      <c r="B12" s="39" t="s">
        <v>24</v>
      </c>
      <c r="C12" s="43" t="s">
        <v>177</v>
      </c>
      <c r="D12" s="48" t="s">
        <v>4</v>
      </c>
      <c r="E12" s="90">
        <v>147</v>
      </c>
      <c r="F12" s="246"/>
      <c r="G12" s="118">
        <f t="shared" si="1"/>
        <v>0</v>
      </c>
      <c r="H12" s="82"/>
      <c r="I12" s="82"/>
    </row>
    <row r="13" spans="1:15" ht="75" x14ac:dyDescent="0.25">
      <c r="A13" s="116" t="s">
        <v>283</v>
      </c>
      <c r="B13" s="39" t="s">
        <v>60</v>
      </c>
      <c r="C13" s="43" t="s">
        <v>178</v>
      </c>
      <c r="D13" s="48" t="s">
        <v>11</v>
      </c>
      <c r="E13" s="90">
        <v>147</v>
      </c>
      <c r="F13" s="246"/>
      <c r="G13" s="118">
        <f t="shared" si="1"/>
        <v>0</v>
      </c>
      <c r="H13" s="82"/>
      <c r="I13" s="82"/>
    </row>
    <row r="14" spans="1:15" ht="20.25" customHeight="1" thickBot="1" x14ac:dyDescent="0.3">
      <c r="A14" s="119"/>
      <c r="B14" s="69"/>
      <c r="C14" s="70" t="s">
        <v>105</v>
      </c>
      <c r="D14" s="71"/>
      <c r="E14" s="64"/>
      <c r="F14" s="54"/>
      <c r="G14" s="120">
        <f>SUM(G5:G13)</f>
        <v>0</v>
      </c>
      <c r="H14" s="82"/>
      <c r="I14" s="82"/>
    </row>
    <row r="15" spans="1:15" s="46" customFormat="1" ht="11.25" customHeight="1" x14ac:dyDescent="0.25">
      <c r="A15" s="165"/>
      <c r="B15" s="166"/>
      <c r="C15" s="167"/>
      <c r="D15" s="167"/>
      <c r="E15" s="168"/>
      <c r="F15" s="169"/>
      <c r="G15" s="170"/>
    </row>
    <row r="16" spans="1:15" s="46" customFormat="1" ht="26.25" customHeight="1" x14ac:dyDescent="0.25">
      <c r="A16" s="269" t="s">
        <v>17</v>
      </c>
      <c r="B16" s="270"/>
      <c r="C16" s="270"/>
      <c r="D16" s="270"/>
      <c r="E16" s="270"/>
      <c r="F16" s="270"/>
      <c r="G16" s="271"/>
    </row>
    <row r="17" spans="1:7" s="46" customFormat="1" ht="26.25" customHeight="1" thickBot="1" x14ac:dyDescent="0.3">
      <c r="A17" s="272" t="s">
        <v>18</v>
      </c>
      <c r="B17" s="273"/>
      <c r="C17" s="273"/>
      <c r="D17" s="273"/>
      <c r="E17" s="273"/>
      <c r="F17" s="273"/>
      <c r="G17" s="274"/>
    </row>
  </sheetData>
  <sheetProtection algorithmName="SHA-512" hashValue="ALJ1e3IeDySqbGuwQD0FyWSod7h8BQPfKjIw7edaToVyf90nnEJIr36MObq+AtGKI5TXlGQIa6dlzAPW2YBfbw==" saltValue="8Q5fA2jmjezwN5633MID+Q==" spinCount="100000" sheet="1" objects="1" scenarios="1"/>
  <mergeCells count="6">
    <mergeCell ref="A16:G16"/>
    <mergeCell ref="A17:G17"/>
    <mergeCell ref="N1:O1"/>
    <mergeCell ref="A1:G1"/>
    <mergeCell ref="J1:K1"/>
    <mergeCell ref="L1:M1"/>
  </mergeCells>
  <printOptions horizontalCentered="1" verticalCentered="1"/>
  <pageMargins left="0.511811023622047" right="0.511811023622047" top="0.74803149606299202" bottom="0.23622047244094499" header="0.511811023622047" footer="0.23622047244094499"/>
  <pageSetup paperSize="9" scale="70" fitToWidth="4" fitToHeight="5" orientation="portrait" r:id="rId1"/>
  <headerFooter scaleWithDoc="0" alignWithMargins="0">
    <oddHeader xml:space="preserve">&amp;L&amp;9Council for Development and Reconstruction 
Beirut - Lebanon&amp;R&amp;9Roads Routine Maintenance
LOT 10 - PHASE 2 (Bcharre Caza)
 Bill of Quantities
</oddHeader>
    <oddFooter>&amp;R&amp;10Page &amp;P of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O17"/>
  <sheetViews>
    <sheetView showZeros="0" view="pageBreakPreview" zoomScaleNormal="100" zoomScaleSheetLayoutView="100" workbookViewId="0">
      <selection activeCell="F4" sqref="F4"/>
    </sheetView>
  </sheetViews>
  <sheetFormatPr defaultColWidth="9.140625" defaultRowHeight="15" x14ac:dyDescent="0.25"/>
  <cols>
    <col min="1" max="1" width="7.85546875" style="4" customWidth="1"/>
    <col min="2" max="2" width="14" style="4" customWidth="1"/>
    <col min="3" max="3" width="57.42578125" style="1" customWidth="1"/>
    <col min="4" max="4" width="7.28515625" style="1" customWidth="1"/>
    <col min="5" max="5" width="10.5703125" style="1" customWidth="1"/>
    <col min="6" max="6" width="11" style="5" customWidth="1"/>
    <col min="7" max="7" width="12.85546875" style="5" customWidth="1"/>
    <col min="8" max="8" width="10.5703125" style="1" customWidth="1"/>
    <col min="9" max="9" width="14.42578125" style="1" customWidth="1"/>
    <col min="10" max="16384" width="9.140625" style="1"/>
  </cols>
  <sheetData>
    <row r="1" spans="1:15" ht="57" customHeight="1" thickBot="1" x14ac:dyDescent="0.3">
      <c r="A1" s="275" t="s">
        <v>106</v>
      </c>
      <c r="B1" s="275"/>
      <c r="C1" s="275"/>
      <c r="D1" s="275"/>
      <c r="E1" s="275"/>
      <c r="F1" s="275"/>
      <c r="G1" s="275"/>
      <c r="H1" s="8"/>
      <c r="I1" s="8"/>
      <c r="J1" s="268"/>
      <c r="K1" s="268"/>
      <c r="L1" s="268"/>
      <c r="M1" s="268"/>
      <c r="N1" s="268"/>
      <c r="O1" s="268"/>
    </row>
    <row r="2" spans="1:15" ht="61.5" customHeight="1" thickBot="1" x14ac:dyDescent="0.3">
      <c r="A2" s="153" t="s">
        <v>0</v>
      </c>
      <c r="B2" s="38" t="s">
        <v>13</v>
      </c>
      <c r="C2" s="152" t="s">
        <v>1</v>
      </c>
      <c r="D2" s="149" t="s">
        <v>2</v>
      </c>
      <c r="E2" s="60" t="s">
        <v>14</v>
      </c>
      <c r="F2" s="60" t="s">
        <v>15</v>
      </c>
      <c r="G2" s="154" t="s">
        <v>16</v>
      </c>
      <c r="H2" s="65"/>
      <c r="I2" s="65"/>
    </row>
    <row r="3" spans="1:15" ht="51" customHeight="1" x14ac:dyDescent="0.25">
      <c r="A3" s="183" t="s">
        <v>284</v>
      </c>
      <c r="B3" s="14"/>
      <c r="C3" s="17" t="s">
        <v>12</v>
      </c>
      <c r="D3" s="15"/>
      <c r="E3" s="11"/>
      <c r="F3" s="184"/>
      <c r="G3" s="185"/>
      <c r="H3" s="67"/>
      <c r="I3" s="68"/>
    </row>
    <row r="4" spans="1:15" ht="98.25" customHeight="1" x14ac:dyDescent="0.25">
      <c r="A4" s="116" t="s">
        <v>285</v>
      </c>
      <c r="B4" s="39" t="s">
        <v>61</v>
      </c>
      <c r="C4" s="19" t="s">
        <v>330</v>
      </c>
      <c r="D4" s="12" t="s">
        <v>7</v>
      </c>
      <c r="E4" s="61">
        <v>147</v>
      </c>
      <c r="F4" s="245"/>
      <c r="G4" s="102">
        <f>E4*F4</f>
        <v>0</v>
      </c>
      <c r="H4" s="66"/>
      <c r="I4" s="66"/>
    </row>
    <row r="5" spans="1:15" ht="78.75" customHeight="1" x14ac:dyDescent="0.25">
      <c r="A5" s="116" t="s">
        <v>286</v>
      </c>
      <c r="B5" s="224" t="s">
        <v>37</v>
      </c>
      <c r="C5" s="225" t="s">
        <v>185</v>
      </c>
      <c r="D5" s="238" t="s">
        <v>11</v>
      </c>
      <c r="E5" s="61">
        <v>147</v>
      </c>
      <c r="F5" s="245"/>
      <c r="G5" s="102">
        <f t="shared" ref="G5:G7" si="0">E5*F5</f>
        <v>0</v>
      </c>
      <c r="H5" s="223"/>
      <c r="I5" s="223"/>
    </row>
    <row r="6" spans="1:15" ht="95.25" customHeight="1" x14ac:dyDescent="0.25">
      <c r="A6" s="116" t="s">
        <v>287</v>
      </c>
      <c r="B6" s="39" t="s">
        <v>38</v>
      </c>
      <c r="C6" s="18" t="s">
        <v>186</v>
      </c>
      <c r="D6" s="12" t="s">
        <v>4</v>
      </c>
      <c r="E6" s="61">
        <v>98</v>
      </c>
      <c r="F6" s="245"/>
      <c r="G6" s="102">
        <f t="shared" si="0"/>
        <v>0</v>
      </c>
      <c r="H6" s="66"/>
      <c r="I6" s="66"/>
    </row>
    <row r="7" spans="1:15" ht="79.5" customHeight="1" x14ac:dyDescent="0.25">
      <c r="A7" s="116" t="s">
        <v>288</v>
      </c>
      <c r="B7" s="39" t="s">
        <v>62</v>
      </c>
      <c r="C7" s="18" t="s">
        <v>187</v>
      </c>
      <c r="D7" s="12" t="s">
        <v>51</v>
      </c>
      <c r="E7" s="61">
        <v>15</v>
      </c>
      <c r="F7" s="245"/>
      <c r="G7" s="102">
        <f t="shared" si="0"/>
        <v>0</v>
      </c>
      <c r="H7" s="66"/>
      <c r="I7" s="66"/>
    </row>
    <row r="8" spans="1:15" ht="21.75" customHeight="1" thickBot="1" x14ac:dyDescent="0.3">
      <c r="A8" s="119"/>
      <c r="B8" s="69"/>
      <c r="C8" s="70" t="s">
        <v>107</v>
      </c>
      <c r="D8" s="71"/>
      <c r="E8" s="64"/>
      <c r="F8" s="54"/>
      <c r="G8" s="120">
        <f>SUM(G4:G7)</f>
        <v>0</v>
      </c>
    </row>
    <row r="9" spans="1:15" ht="10.5" customHeight="1" x14ac:dyDescent="0.25">
      <c r="A9" s="147"/>
      <c r="B9" s="162"/>
      <c r="C9" s="46"/>
      <c r="D9" s="46"/>
      <c r="E9" s="47"/>
      <c r="F9" s="55"/>
      <c r="G9" s="171"/>
    </row>
    <row r="10" spans="1:15" ht="26.25" customHeight="1" x14ac:dyDescent="0.25">
      <c r="A10" s="269" t="s">
        <v>17</v>
      </c>
      <c r="B10" s="270"/>
      <c r="C10" s="270"/>
      <c r="D10" s="270"/>
      <c r="E10" s="270"/>
      <c r="F10" s="270"/>
      <c r="G10" s="271"/>
    </row>
    <row r="11" spans="1:15" ht="26.25" customHeight="1" thickBot="1" x14ac:dyDescent="0.3">
      <c r="A11" s="272" t="s">
        <v>18</v>
      </c>
      <c r="B11" s="273"/>
      <c r="C11" s="273"/>
      <c r="D11" s="273"/>
      <c r="E11" s="273"/>
      <c r="F11" s="273"/>
      <c r="G11" s="274"/>
    </row>
    <row r="12" spans="1:15" ht="75.95" customHeight="1" x14ac:dyDescent="0.25">
      <c r="C12" s="74"/>
    </row>
    <row r="14" spans="1:15" ht="81.599999999999994" customHeight="1" x14ac:dyDescent="0.25"/>
    <row r="15" spans="1:15" ht="35.1" customHeight="1" x14ac:dyDescent="0.25">
      <c r="C15" s="76"/>
    </row>
    <row r="16" spans="1:15" ht="15.95" customHeight="1" x14ac:dyDescent="0.25"/>
    <row r="17" ht="24" customHeight="1" x14ac:dyDescent="0.25"/>
  </sheetData>
  <sheetProtection algorithmName="SHA-512" hashValue="kaob7WP2W+Hk0+f/s50hlf7S3ZPV6pQEX9hXqS3xMRBogy54Xyn+uIDS5gviL12rLwzX5m+2bEh50JcN2U1fKA==" saltValue="n/KTTWWTEAoKix52M68Ncg==" spinCount="100000" sheet="1" objects="1" scenarios="1"/>
  <mergeCells count="6">
    <mergeCell ref="A10:G10"/>
    <mergeCell ref="A11:G11"/>
    <mergeCell ref="N1:O1"/>
    <mergeCell ref="A1:G1"/>
    <mergeCell ref="J1:K1"/>
    <mergeCell ref="L1:M1"/>
  </mergeCells>
  <printOptions horizontalCentered="1" verticalCentered="1"/>
  <pageMargins left="0.511811023622047" right="0.511811023622047" top="0.74803149606299202" bottom="0.23622047244094499" header="0.511811023622047" footer="0.23622047244094499"/>
  <pageSetup paperSize="9" scale="70" fitToWidth="4" fitToHeight="5" orientation="portrait" r:id="rId1"/>
  <headerFooter scaleWithDoc="0" alignWithMargins="0">
    <oddHeader xml:space="preserve">&amp;L&amp;9Council for Development and Reconstruction 
Beirut - Lebanon&amp;R&amp;9Roads Routine Maintenance
LOT 10 - PHASE 2 (Bcharre Caza)
 Bill of Quantities
</oddHeader>
    <oddFooter>&amp;R&amp;10Page &amp;P of &amp;N</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P26"/>
  <sheetViews>
    <sheetView showZeros="0" view="pageBreakPreview" zoomScaleNormal="100" zoomScaleSheetLayoutView="100" workbookViewId="0">
      <selection activeCell="F4" sqref="F4"/>
    </sheetView>
  </sheetViews>
  <sheetFormatPr defaultColWidth="9.140625" defaultRowHeight="15" x14ac:dyDescent="0.25"/>
  <cols>
    <col min="1" max="1" width="7.85546875" style="4" customWidth="1"/>
    <col min="2" max="2" width="16" style="4" customWidth="1"/>
    <col min="3" max="3" width="54.42578125" style="1" customWidth="1"/>
    <col min="4" max="4" width="8.7109375" style="1" customWidth="1"/>
    <col min="5" max="5" width="10.5703125" style="1" customWidth="1"/>
    <col min="6" max="6" width="10.140625" style="5" customWidth="1"/>
    <col min="7" max="7" width="15.42578125" style="5" customWidth="1"/>
    <col min="8" max="9" width="10.5703125" style="1" customWidth="1"/>
    <col min="10" max="16384" width="9.140625" style="1"/>
  </cols>
  <sheetData>
    <row r="1" spans="1:16" ht="53.25" customHeight="1" thickBot="1" x14ac:dyDescent="0.3">
      <c r="A1" s="275" t="s">
        <v>102</v>
      </c>
      <c r="B1" s="275"/>
      <c r="C1" s="275"/>
      <c r="D1" s="275"/>
      <c r="E1" s="275"/>
      <c r="F1" s="275"/>
      <c r="G1" s="275"/>
      <c r="H1" s="8"/>
      <c r="I1" s="8"/>
      <c r="J1" s="8"/>
      <c r="K1" s="268"/>
      <c r="L1" s="268"/>
      <c r="M1" s="268"/>
      <c r="N1" s="268"/>
      <c r="O1" s="268"/>
      <c r="P1" s="268"/>
    </row>
    <row r="2" spans="1:16" ht="64.5" customHeight="1" thickBot="1" x14ac:dyDescent="0.3">
      <c r="A2" s="172" t="s">
        <v>0</v>
      </c>
      <c r="B2" s="109" t="s">
        <v>13</v>
      </c>
      <c r="C2" s="173" t="s">
        <v>1</v>
      </c>
      <c r="D2" s="174" t="s">
        <v>2</v>
      </c>
      <c r="E2" s="175" t="s">
        <v>14</v>
      </c>
      <c r="F2" s="175" t="s">
        <v>15</v>
      </c>
      <c r="G2" s="176" t="s">
        <v>16</v>
      </c>
      <c r="H2" s="65"/>
      <c r="I2" s="65"/>
    </row>
    <row r="3" spans="1:16" ht="43.5" customHeight="1" x14ac:dyDescent="0.25">
      <c r="A3" s="96" t="s">
        <v>289</v>
      </c>
      <c r="B3" s="97"/>
      <c r="C3" s="98" t="s">
        <v>9</v>
      </c>
      <c r="D3" s="99"/>
      <c r="E3" s="100"/>
      <c r="F3" s="146"/>
      <c r="G3" s="110"/>
      <c r="H3" s="67"/>
      <c r="I3" s="68"/>
    </row>
    <row r="4" spans="1:16" ht="87.75" x14ac:dyDescent="0.25">
      <c r="A4" s="101" t="s">
        <v>290</v>
      </c>
      <c r="B4" s="9" t="s">
        <v>39</v>
      </c>
      <c r="C4" s="18" t="s">
        <v>206</v>
      </c>
      <c r="D4" s="12" t="s">
        <v>6</v>
      </c>
      <c r="E4" s="61">
        <v>4141</v>
      </c>
      <c r="F4" s="243"/>
      <c r="G4" s="102">
        <f>F4*E4</f>
        <v>0</v>
      </c>
      <c r="H4" s="66"/>
      <c r="I4" s="66"/>
    </row>
    <row r="5" spans="1:16" ht="72.75" x14ac:dyDescent="0.25">
      <c r="A5" s="101" t="s">
        <v>291</v>
      </c>
      <c r="B5" s="222" t="s">
        <v>40</v>
      </c>
      <c r="C5" s="221" t="s">
        <v>207</v>
      </c>
      <c r="D5" s="12" t="s">
        <v>6</v>
      </c>
      <c r="E5" s="61">
        <v>214</v>
      </c>
      <c r="F5" s="243"/>
      <c r="G5" s="102">
        <f t="shared" ref="G5:G14" si="0">F5*E5</f>
        <v>0</v>
      </c>
      <c r="H5" s="223"/>
      <c r="I5" s="223"/>
    </row>
    <row r="6" spans="1:16" ht="57.75" x14ac:dyDescent="0.25">
      <c r="A6" s="101" t="s">
        <v>292</v>
      </c>
      <c r="B6" s="9" t="s">
        <v>41</v>
      </c>
      <c r="C6" s="18" t="s">
        <v>308</v>
      </c>
      <c r="D6" s="12" t="s">
        <v>3</v>
      </c>
      <c r="E6" s="61">
        <v>1594</v>
      </c>
      <c r="F6" s="243"/>
      <c r="G6" s="102">
        <f t="shared" si="0"/>
        <v>0</v>
      </c>
      <c r="H6" s="66"/>
      <c r="I6" s="66"/>
    </row>
    <row r="7" spans="1:16" ht="60.75" customHeight="1" x14ac:dyDescent="0.25">
      <c r="A7" s="101" t="s">
        <v>293</v>
      </c>
      <c r="B7" s="9" t="s">
        <v>42</v>
      </c>
      <c r="C7" s="18" t="s">
        <v>209</v>
      </c>
      <c r="D7" s="12" t="s">
        <v>6</v>
      </c>
      <c r="E7" s="61">
        <v>23</v>
      </c>
      <c r="F7" s="243"/>
      <c r="G7" s="102">
        <f t="shared" si="0"/>
        <v>0</v>
      </c>
      <c r="H7" s="66"/>
      <c r="I7" s="66"/>
    </row>
    <row r="8" spans="1:16" ht="64.5" customHeight="1" x14ac:dyDescent="0.25">
      <c r="A8" s="101" t="s">
        <v>294</v>
      </c>
      <c r="B8" s="9" t="s">
        <v>43</v>
      </c>
      <c r="C8" s="18" t="s">
        <v>210</v>
      </c>
      <c r="D8" s="12" t="s">
        <v>4</v>
      </c>
      <c r="E8" s="61">
        <v>47</v>
      </c>
      <c r="F8" s="243"/>
      <c r="G8" s="102">
        <f t="shared" si="0"/>
        <v>0</v>
      </c>
      <c r="H8" s="66"/>
      <c r="I8" s="66"/>
    </row>
    <row r="9" spans="1:16" ht="69.75" customHeight="1" x14ac:dyDescent="0.25">
      <c r="A9" s="101" t="s">
        <v>295</v>
      </c>
      <c r="B9" s="9" t="s">
        <v>44</v>
      </c>
      <c r="C9" s="18" t="s">
        <v>211</v>
      </c>
      <c r="D9" s="12" t="s">
        <v>3</v>
      </c>
      <c r="E9" s="61">
        <v>29</v>
      </c>
      <c r="F9" s="243"/>
      <c r="G9" s="102">
        <f t="shared" si="0"/>
        <v>0</v>
      </c>
      <c r="H9" s="66"/>
      <c r="I9" s="66"/>
    </row>
    <row r="10" spans="1:16" ht="78" customHeight="1" x14ac:dyDescent="0.25">
      <c r="A10" s="101" t="s">
        <v>296</v>
      </c>
      <c r="B10" s="9" t="s">
        <v>45</v>
      </c>
      <c r="C10" s="18" t="s">
        <v>212</v>
      </c>
      <c r="D10" s="12" t="s">
        <v>3</v>
      </c>
      <c r="E10" s="61">
        <v>35</v>
      </c>
      <c r="F10" s="243"/>
      <c r="G10" s="102">
        <f t="shared" si="0"/>
        <v>0</v>
      </c>
      <c r="H10" s="66"/>
      <c r="I10" s="66"/>
    </row>
    <row r="11" spans="1:16" ht="115.5" customHeight="1" x14ac:dyDescent="0.25">
      <c r="A11" s="101" t="s">
        <v>297</v>
      </c>
      <c r="B11" s="12" t="s">
        <v>36</v>
      </c>
      <c r="C11" s="18" t="s">
        <v>213</v>
      </c>
      <c r="D11" s="12" t="s">
        <v>4</v>
      </c>
      <c r="E11" s="61">
        <v>176</v>
      </c>
      <c r="F11" s="243"/>
      <c r="G11" s="102">
        <f t="shared" si="0"/>
        <v>0</v>
      </c>
      <c r="H11" s="66"/>
      <c r="I11" s="66"/>
    </row>
    <row r="12" spans="1:16" ht="111.75" customHeight="1" x14ac:dyDescent="0.25">
      <c r="A12" s="103" t="s">
        <v>298</v>
      </c>
      <c r="B12" s="48" t="s">
        <v>36</v>
      </c>
      <c r="C12" s="18" t="s">
        <v>214</v>
      </c>
      <c r="D12" s="12" t="s">
        <v>4</v>
      </c>
      <c r="E12" s="61">
        <v>133</v>
      </c>
      <c r="F12" s="243"/>
      <c r="G12" s="102">
        <f t="shared" si="0"/>
        <v>0</v>
      </c>
      <c r="H12" s="66"/>
      <c r="I12" s="66"/>
    </row>
    <row r="13" spans="1:16" s="56" customFormat="1" ht="132" customHeight="1" x14ac:dyDescent="0.25">
      <c r="A13" s="104" t="s">
        <v>299</v>
      </c>
      <c r="B13" s="58" t="s">
        <v>36</v>
      </c>
      <c r="C13" s="59" t="s">
        <v>331</v>
      </c>
      <c r="D13" s="57" t="s">
        <v>4</v>
      </c>
      <c r="E13" s="61">
        <v>0</v>
      </c>
      <c r="F13" s="243"/>
      <c r="G13" s="102">
        <f t="shared" si="0"/>
        <v>0</v>
      </c>
      <c r="H13" s="66"/>
      <c r="I13" s="66"/>
    </row>
    <row r="14" spans="1:16" s="56" customFormat="1" ht="113.25" customHeight="1" x14ac:dyDescent="0.25">
      <c r="A14" s="104" t="s">
        <v>300</v>
      </c>
      <c r="B14" s="58" t="s">
        <v>36</v>
      </c>
      <c r="C14" s="59" t="s">
        <v>216</v>
      </c>
      <c r="D14" s="57" t="s">
        <v>4</v>
      </c>
      <c r="E14" s="61">
        <v>0</v>
      </c>
      <c r="F14" s="243"/>
      <c r="G14" s="102">
        <f t="shared" si="0"/>
        <v>0</v>
      </c>
      <c r="H14" s="66"/>
      <c r="I14" s="66"/>
    </row>
    <row r="15" spans="1:16" s="56" customFormat="1" ht="38.25" customHeight="1" x14ac:dyDescent="0.25">
      <c r="A15" s="104"/>
      <c r="B15" s="58"/>
      <c r="C15" s="13" t="s">
        <v>52</v>
      </c>
      <c r="D15" s="57"/>
      <c r="E15" s="61"/>
      <c r="F15" s="63"/>
      <c r="G15" s="102"/>
      <c r="H15" s="66"/>
      <c r="I15" s="66"/>
    </row>
    <row r="16" spans="1:16" s="46" customFormat="1" ht="81" customHeight="1" x14ac:dyDescent="0.25">
      <c r="A16" s="106" t="s">
        <v>301</v>
      </c>
      <c r="B16" s="39"/>
      <c r="C16" s="138" t="s">
        <v>53</v>
      </c>
      <c r="D16" s="85"/>
      <c r="E16" s="61"/>
      <c r="F16" s="45"/>
      <c r="G16" s="105"/>
      <c r="H16" s="82"/>
      <c r="I16" s="82"/>
    </row>
    <row r="17" spans="1:9" s="46" customFormat="1" ht="100.5" customHeight="1" x14ac:dyDescent="0.25">
      <c r="A17" s="106" t="s">
        <v>302</v>
      </c>
      <c r="B17" s="39" t="s">
        <v>54</v>
      </c>
      <c r="C17" s="138" t="s">
        <v>217</v>
      </c>
      <c r="D17" s="85" t="s">
        <v>3</v>
      </c>
      <c r="E17" s="61">
        <v>4</v>
      </c>
      <c r="F17" s="247"/>
      <c r="G17" s="212">
        <f t="shared" ref="G17:G22" si="1">F17*E17</f>
        <v>0</v>
      </c>
      <c r="H17" s="82"/>
      <c r="I17" s="82"/>
    </row>
    <row r="18" spans="1:9" s="46" customFormat="1" ht="104.25" customHeight="1" x14ac:dyDescent="0.25">
      <c r="A18" s="106" t="s">
        <v>303</v>
      </c>
      <c r="B18" s="39" t="s">
        <v>54</v>
      </c>
      <c r="C18" s="138" t="s">
        <v>218</v>
      </c>
      <c r="D18" s="85" t="s">
        <v>3</v>
      </c>
      <c r="E18" s="61">
        <v>1</v>
      </c>
      <c r="F18" s="247"/>
      <c r="G18" s="102">
        <f t="shared" si="1"/>
        <v>0</v>
      </c>
      <c r="H18" s="82"/>
      <c r="I18" s="82"/>
    </row>
    <row r="19" spans="1:9" s="46" customFormat="1" ht="74.25" customHeight="1" x14ac:dyDescent="0.25">
      <c r="A19" s="106" t="s">
        <v>304</v>
      </c>
      <c r="B19" s="39" t="s">
        <v>55</v>
      </c>
      <c r="C19" s="138" t="s">
        <v>219</v>
      </c>
      <c r="D19" s="85" t="s">
        <v>3</v>
      </c>
      <c r="E19" s="61">
        <v>47</v>
      </c>
      <c r="F19" s="247"/>
      <c r="G19" s="212">
        <f t="shared" si="1"/>
        <v>0</v>
      </c>
      <c r="H19" s="82"/>
      <c r="I19" s="82"/>
    </row>
    <row r="20" spans="1:9" s="46" customFormat="1" ht="72.75" customHeight="1" x14ac:dyDescent="0.25">
      <c r="A20" s="106" t="s">
        <v>306</v>
      </c>
      <c r="B20" s="86" t="s">
        <v>56</v>
      </c>
      <c r="C20" s="138" t="s">
        <v>220</v>
      </c>
      <c r="D20" s="85" t="s">
        <v>3</v>
      </c>
      <c r="E20" s="61">
        <v>19</v>
      </c>
      <c r="F20" s="247"/>
      <c r="G20" s="212">
        <f t="shared" si="1"/>
        <v>0</v>
      </c>
      <c r="H20" s="82"/>
      <c r="I20" s="82"/>
    </row>
    <row r="21" spans="1:9" s="46" customFormat="1" ht="71.25" customHeight="1" x14ac:dyDescent="0.25">
      <c r="A21" s="106" t="s">
        <v>305</v>
      </c>
      <c r="B21" s="85" t="s">
        <v>57</v>
      </c>
      <c r="C21" s="138" t="s">
        <v>221</v>
      </c>
      <c r="D21" s="85" t="s">
        <v>3</v>
      </c>
      <c r="E21" s="61">
        <v>1</v>
      </c>
      <c r="F21" s="247"/>
      <c r="G21" s="212">
        <f t="shared" si="1"/>
        <v>0</v>
      </c>
      <c r="H21" s="82"/>
      <c r="I21" s="82"/>
    </row>
    <row r="22" spans="1:9" s="46" customFormat="1" ht="156" customHeight="1" x14ac:dyDescent="0.25">
      <c r="A22" s="106" t="s">
        <v>307</v>
      </c>
      <c r="B22" s="85"/>
      <c r="C22" s="138" t="s">
        <v>329</v>
      </c>
      <c r="D22" s="85" t="s">
        <v>3</v>
      </c>
      <c r="E22" s="61">
        <v>2</v>
      </c>
      <c r="F22" s="247"/>
      <c r="G22" s="212">
        <f t="shared" si="1"/>
        <v>0</v>
      </c>
    </row>
    <row r="23" spans="1:9" s="46" customFormat="1" ht="26.25" customHeight="1" thickBot="1" x14ac:dyDescent="0.3">
      <c r="A23" s="296" t="s">
        <v>103</v>
      </c>
      <c r="B23" s="297"/>
      <c r="C23" s="298"/>
      <c r="D23" s="107"/>
      <c r="E23" s="108"/>
      <c r="F23" s="111"/>
      <c r="G23" s="249">
        <f>SUM(G4:G22)</f>
        <v>0</v>
      </c>
    </row>
    <row r="24" spans="1:9" s="46" customFormat="1" ht="25.5" customHeight="1" x14ac:dyDescent="0.25">
      <c r="A24" s="269" t="s">
        <v>17</v>
      </c>
      <c r="B24" s="270"/>
      <c r="C24" s="270"/>
      <c r="D24" s="270"/>
      <c r="E24" s="270"/>
      <c r="F24" s="270"/>
      <c r="G24" s="276"/>
    </row>
    <row r="25" spans="1:9" s="46" customFormat="1" ht="25.5" customHeight="1" thickBot="1" x14ac:dyDescent="0.3">
      <c r="A25" s="272" t="s">
        <v>18</v>
      </c>
      <c r="B25" s="273"/>
      <c r="C25" s="273"/>
      <c r="D25" s="273"/>
      <c r="E25" s="273"/>
      <c r="F25" s="273"/>
      <c r="G25" s="274"/>
    </row>
    <row r="26" spans="1:9" ht="24" customHeight="1" x14ac:dyDescent="0.25"/>
  </sheetData>
  <sheetProtection algorithmName="SHA-512" hashValue="rEUoXj+ZHGojFAeXPEiUoOCQo/k+bjXAKfS2P/9Znav9JHOK0dpFhdIYOIAyATjZ03Fw8qLfLfeqRykC7m/a1g==" saltValue="WxxlsYB/wtyam8oBCDZGzQ==" spinCount="100000" sheet="1" objects="1" scenarios="1"/>
  <mergeCells count="7">
    <mergeCell ref="A25:G25"/>
    <mergeCell ref="O1:P1"/>
    <mergeCell ref="A1:G1"/>
    <mergeCell ref="K1:L1"/>
    <mergeCell ref="M1:N1"/>
    <mergeCell ref="A24:G24"/>
    <mergeCell ref="A23:C23"/>
  </mergeCells>
  <printOptions horizontalCentered="1" verticalCentered="1"/>
  <pageMargins left="0.511811023622047" right="0.511811023622047" top="0.74803149606299202" bottom="0.23622047244094499" header="0.511811023622047" footer="0.23622047244094499"/>
  <pageSetup paperSize="9" scale="70" fitToWidth="4" fitToHeight="5" orientation="portrait" r:id="rId1"/>
  <headerFooter scaleWithDoc="0" alignWithMargins="0">
    <oddHeader xml:space="preserve">&amp;L&amp;9Council for Development and Reconstruction 
Beirut - Lebanon&amp;R&amp;9Roads Routine Maintenance
LOT 10 - PHASE 2 (Bcharre Caza)
 Bill of Quantities
</oddHeader>
    <oddFooter>&amp;R&amp;10Page &amp;P of &amp;N</oddFooter>
  </headerFooter>
  <rowBreaks count="1" manualBreakCount="1">
    <brk id="14"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G24"/>
  <sheetViews>
    <sheetView showZeros="0" view="pageBreakPreview" zoomScaleNormal="100" zoomScaleSheetLayoutView="100" workbookViewId="0">
      <selection activeCell="F4" sqref="F4"/>
    </sheetView>
  </sheetViews>
  <sheetFormatPr defaultRowHeight="15" x14ac:dyDescent="0.25"/>
  <cols>
    <col min="2" max="2" width="15.42578125" customWidth="1"/>
    <col min="3" max="3" width="51.140625" customWidth="1"/>
    <col min="4" max="4" width="10.5703125" customWidth="1"/>
    <col min="5" max="7" width="12.5703125" customWidth="1"/>
  </cols>
  <sheetData>
    <row r="1" spans="1:7" ht="53.25" customHeight="1" thickBot="1" x14ac:dyDescent="0.3">
      <c r="A1" s="275" t="s">
        <v>108</v>
      </c>
      <c r="B1" s="275"/>
      <c r="C1" s="275"/>
      <c r="D1" s="275"/>
      <c r="E1" s="275"/>
      <c r="F1" s="275"/>
      <c r="G1" s="275"/>
    </row>
    <row r="2" spans="1:7" ht="61.5" customHeight="1" x14ac:dyDescent="0.25">
      <c r="A2" s="179" t="s">
        <v>0</v>
      </c>
      <c r="B2" s="180" t="s">
        <v>13</v>
      </c>
      <c r="C2" s="181" t="s">
        <v>1</v>
      </c>
      <c r="D2" s="180" t="s">
        <v>2</v>
      </c>
      <c r="E2" s="180" t="s">
        <v>14</v>
      </c>
      <c r="F2" s="180" t="s">
        <v>69</v>
      </c>
      <c r="G2" s="182" t="s">
        <v>16</v>
      </c>
    </row>
    <row r="3" spans="1:7" ht="22.5" customHeight="1" x14ac:dyDescent="0.25">
      <c r="A3" s="191" t="s">
        <v>309</v>
      </c>
      <c r="B3" s="192"/>
      <c r="C3" s="193" t="s">
        <v>70</v>
      </c>
      <c r="D3" s="15"/>
      <c r="E3" s="194"/>
      <c r="F3" s="195"/>
      <c r="G3" s="196"/>
    </row>
    <row r="4" spans="1:7" ht="71.25" customHeight="1" x14ac:dyDescent="0.25">
      <c r="A4" s="103" t="s">
        <v>311</v>
      </c>
      <c r="B4" s="48"/>
      <c r="C4" s="137" t="s">
        <v>242</v>
      </c>
      <c r="D4" s="12" t="s">
        <v>71</v>
      </c>
      <c r="E4" s="141">
        <v>36</v>
      </c>
      <c r="F4" s="247"/>
      <c r="G4" s="212">
        <f>E4*F4</f>
        <v>0</v>
      </c>
    </row>
    <row r="5" spans="1:7" ht="78.75" customHeight="1" x14ac:dyDescent="0.25">
      <c r="A5" s="103" t="s">
        <v>310</v>
      </c>
      <c r="B5" s="220"/>
      <c r="C5" s="221" t="s">
        <v>243</v>
      </c>
      <c r="D5" s="12" t="s">
        <v>71</v>
      </c>
      <c r="E5" s="141">
        <v>27</v>
      </c>
      <c r="F5" s="247"/>
      <c r="G5" s="212">
        <f t="shared" ref="G5:G10" si="0">E5*F5</f>
        <v>0</v>
      </c>
    </row>
    <row r="6" spans="1:7" ht="75" customHeight="1" x14ac:dyDescent="0.25">
      <c r="A6" s="103" t="s">
        <v>312</v>
      </c>
      <c r="B6" s="144"/>
      <c r="C6" s="138" t="s">
        <v>244</v>
      </c>
      <c r="D6" s="12" t="s">
        <v>71</v>
      </c>
      <c r="E6" s="141">
        <v>27</v>
      </c>
      <c r="F6" s="247"/>
      <c r="G6" s="212">
        <f t="shared" si="0"/>
        <v>0</v>
      </c>
    </row>
    <row r="7" spans="1:7" ht="74.25" customHeight="1" x14ac:dyDescent="0.25">
      <c r="A7" s="103" t="s">
        <v>313</v>
      </c>
      <c r="B7" s="48"/>
      <c r="C7" s="138" t="s">
        <v>245</v>
      </c>
      <c r="D7" s="12" t="s">
        <v>71</v>
      </c>
      <c r="E7" s="141">
        <v>18</v>
      </c>
      <c r="F7" s="247"/>
      <c r="G7" s="212">
        <f t="shared" si="0"/>
        <v>0</v>
      </c>
    </row>
    <row r="8" spans="1:7" ht="69.75" customHeight="1" x14ac:dyDescent="0.25">
      <c r="A8" s="103" t="s">
        <v>314</v>
      </c>
      <c r="B8" s="48"/>
      <c r="C8" s="138" t="s">
        <v>246</v>
      </c>
      <c r="D8" s="12" t="s">
        <v>71</v>
      </c>
      <c r="E8" s="141">
        <v>14</v>
      </c>
      <c r="F8" s="247"/>
      <c r="G8" s="212">
        <f t="shared" si="0"/>
        <v>0</v>
      </c>
    </row>
    <row r="9" spans="1:7" ht="72" customHeight="1" x14ac:dyDescent="0.25">
      <c r="A9" s="103" t="s">
        <v>315</v>
      </c>
      <c r="B9" s="48"/>
      <c r="C9" s="43" t="s">
        <v>247</v>
      </c>
      <c r="D9" s="12" t="s">
        <v>71</v>
      </c>
      <c r="E9" s="141">
        <v>54</v>
      </c>
      <c r="F9" s="247"/>
      <c r="G9" s="212">
        <f t="shared" si="0"/>
        <v>0</v>
      </c>
    </row>
    <row r="10" spans="1:7" ht="63" customHeight="1" x14ac:dyDescent="0.25">
      <c r="A10" s="103" t="s">
        <v>316</v>
      </c>
      <c r="B10" s="48"/>
      <c r="C10" s="43" t="s">
        <v>248</v>
      </c>
      <c r="D10" s="12" t="s">
        <v>71</v>
      </c>
      <c r="E10" s="141">
        <v>27</v>
      </c>
      <c r="F10" s="247"/>
      <c r="G10" s="212">
        <f t="shared" si="0"/>
        <v>0</v>
      </c>
    </row>
    <row r="11" spans="1:7" ht="26.25" customHeight="1" x14ac:dyDescent="0.25">
      <c r="A11" s="177" t="s">
        <v>317</v>
      </c>
      <c r="B11" s="48"/>
      <c r="C11" s="13" t="s">
        <v>72</v>
      </c>
      <c r="D11" s="12"/>
      <c r="E11" s="141"/>
      <c r="F11" s="247"/>
      <c r="G11" s="212"/>
    </row>
    <row r="12" spans="1:7" ht="67.5" customHeight="1" x14ac:dyDescent="0.25">
      <c r="A12" s="103" t="s">
        <v>319</v>
      </c>
      <c r="B12" s="48"/>
      <c r="C12" s="137" t="s">
        <v>249</v>
      </c>
      <c r="D12" s="12" t="s">
        <v>7</v>
      </c>
      <c r="E12" s="141">
        <v>36</v>
      </c>
      <c r="F12" s="247"/>
      <c r="G12" s="212">
        <f t="shared" ref="G12:G18" si="1">E12*F12</f>
        <v>0</v>
      </c>
    </row>
    <row r="13" spans="1:7" ht="67.5" customHeight="1" x14ac:dyDescent="0.25">
      <c r="A13" s="103" t="s">
        <v>320</v>
      </c>
      <c r="B13" s="48"/>
      <c r="C13" s="138" t="s">
        <v>318</v>
      </c>
      <c r="D13" s="12" t="s">
        <v>7</v>
      </c>
      <c r="E13" s="141">
        <v>45</v>
      </c>
      <c r="F13" s="247"/>
      <c r="G13" s="212">
        <f t="shared" si="1"/>
        <v>0</v>
      </c>
    </row>
    <row r="14" spans="1:7" ht="70.5" customHeight="1" x14ac:dyDescent="0.25">
      <c r="A14" s="103" t="s">
        <v>321</v>
      </c>
      <c r="B14" s="144"/>
      <c r="C14" s="138" t="s">
        <v>251</v>
      </c>
      <c r="D14" s="12" t="s">
        <v>4</v>
      </c>
      <c r="E14" s="141">
        <v>364</v>
      </c>
      <c r="F14" s="247"/>
      <c r="G14" s="212">
        <f t="shared" si="1"/>
        <v>0</v>
      </c>
    </row>
    <row r="15" spans="1:7" ht="69.75" customHeight="1" x14ac:dyDescent="0.25">
      <c r="A15" s="103" t="s">
        <v>322</v>
      </c>
      <c r="B15" s="48"/>
      <c r="C15" s="138" t="s">
        <v>252</v>
      </c>
      <c r="D15" s="12" t="s">
        <v>4</v>
      </c>
      <c r="E15" s="141">
        <v>273</v>
      </c>
      <c r="F15" s="247"/>
      <c r="G15" s="212">
        <f t="shared" si="1"/>
        <v>0</v>
      </c>
    </row>
    <row r="16" spans="1:7" ht="69.75" customHeight="1" x14ac:dyDescent="0.25">
      <c r="A16" s="103" t="s">
        <v>323</v>
      </c>
      <c r="B16" s="48"/>
      <c r="C16" s="138" t="s">
        <v>253</v>
      </c>
      <c r="D16" s="12" t="s">
        <v>4</v>
      </c>
      <c r="E16" s="141">
        <v>182</v>
      </c>
      <c r="F16" s="247"/>
      <c r="G16" s="212">
        <f t="shared" si="1"/>
        <v>0</v>
      </c>
    </row>
    <row r="17" spans="1:7" ht="72" customHeight="1" x14ac:dyDescent="0.25">
      <c r="A17" s="103" t="s">
        <v>324</v>
      </c>
      <c r="B17" s="48"/>
      <c r="C17" s="43" t="s">
        <v>254</v>
      </c>
      <c r="D17" s="12" t="s">
        <v>4</v>
      </c>
      <c r="E17" s="141">
        <v>136</v>
      </c>
      <c r="F17" s="247"/>
      <c r="G17" s="212">
        <f t="shared" si="1"/>
        <v>0</v>
      </c>
    </row>
    <row r="18" spans="1:7" ht="73.5" customHeight="1" x14ac:dyDescent="0.25">
      <c r="A18" s="103" t="s">
        <v>325</v>
      </c>
      <c r="B18" s="48"/>
      <c r="C18" s="43" t="s">
        <v>255</v>
      </c>
      <c r="D18" s="12" t="s">
        <v>4</v>
      </c>
      <c r="E18" s="141">
        <v>23</v>
      </c>
      <c r="F18" s="247"/>
      <c r="G18" s="212">
        <f t="shared" si="1"/>
        <v>0</v>
      </c>
    </row>
    <row r="19" spans="1:7" ht="73.5" customHeight="1" x14ac:dyDescent="0.25">
      <c r="A19" s="103" t="s">
        <v>326</v>
      </c>
      <c r="B19" s="48"/>
      <c r="C19" s="43" t="s">
        <v>256</v>
      </c>
      <c r="D19" s="12" t="s">
        <v>4</v>
      </c>
      <c r="E19" s="141">
        <v>23</v>
      </c>
      <c r="F19" s="247"/>
      <c r="G19" s="212">
        <f>E19*F19</f>
        <v>0</v>
      </c>
    </row>
    <row r="20" spans="1:7" ht="69" customHeight="1" x14ac:dyDescent="0.25">
      <c r="A20" s="103" t="s">
        <v>327</v>
      </c>
      <c r="B20" s="48"/>
      <c r="C20" s="43" t="s">
        <v>257</v>
      </c>
      <c r="D20" s="12" t="s">
        <v>4</v>
      </c>
      <c r="E20" s="141">
        <v>23</v>
      </c>
      <c r="F20" s="247"/>
      <c r="G20" s="212">
        <f>E20*F20</f>
        <v>0</v>
      </c>
    </row>
    <row r="21" spans="1:7" ht="24" customHeight="1" x14ac:dyDescent="0.25">
      <c r="A21" s="178"/>
      <c r="B21" s="139"/>
      <c r="C21" s="140" t="s">
        <v>109</v>
      </c>
      <c r="D21" s="85"/>
      <c r="E21" s="143"/>
      <c r="F21" s="142"/>
      <c r="G21" s="105">
        <f>SUM(G4:G20)</f>
        <v>0</v>
      </c>
    </row>
    <row r="22" spans="1:7" ht="12.75" customHeight="1" x14ac:dyDescent="0.25">
      <c r="A22" s="147"/>
      <c r="B22" s="162"/>
      <c r="C22" s="46"/>
      <c r="D22" s="46"/>
      <c r="E22" s="47"/>
      <c r="F22" s="55"/>
      <c r="G22" s="171"/>
    </row>
    <row r="23" spans="1:7" ht="26.25" customHeight="1" x14ac:dyDescent="0.25">
      <c r="A23" s="269" t="s">
        <v>17</v>
      </c>
      <c r="B23" s="270"/>
      <c r="C23" s="270"/>
      <c r="D23" s="270"/>
      <c r="E23" s="270"/>
      <c r="F23" s="270"/>
      <c r="G23" s="271"/>
    </row>
    <row r="24" spans="1:7" ht="26.25" customHeight="1" thickBot="1" x14ac:dyDescent="0.3">
      <c r="A24" s="272" t="s">
        <v>110</v>
      </c>
      <c r="B24" s="273"/>
      <c r="C24" s="273"/>
      <c r="D24" s="273"/>
      <c r="E24" s="273"/>
      <c r="F24" s="273"/>
      <c r="G24" s="274"/>
    </row>
  </sheetData>
  <sheetProtection algorithmName="SHA-512" hashValue="uigaQ2JIUAOoroW2PsVax0OO5F2qLfIusR6NVMJ7pD5rUqv2PW4WUDsjo9AVudT2qhglIt9WWuZlNfPh9/4lbg==" saltValue="fJ+HmFsLi65+tvQ2qsU5bg==" spinCount="100000" sheet="1" objects="1" scenarios="1"/>
  <mergeCells count="3">
    <mergeCell ref="A1:G1"/>
    <mergeCell ref="A23:G23"/>
    <mergeCell ref="A24:G24"/>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(Bcharre Caza)
 Bill of Quantities
</oddHeader>
    <oddFooter>&amp;R&amp;10Page &amp;P of &amp;N</oddFooter>
  </headerFooter>
  <rowBreaks count="1" manualBreakCount="1">
    <brk id="14" max="16383" man="1"/>
  </rowBreaks>
  <colBreaks count="1" manualBreakCount="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G15"/>
  <sheetViews>
    <sheetView showZeros="0" view="pageBreakPreview" zoomScaleNormal="100" zoomScaleSheetLayoutView="100" workbookViewId="0">
      <selection activeCell="L11" sqref="L11"/>
    </sheetView>
  </sheetViews>
  <sheetFormatPr defaultRowHeight="15" x14ac:dyDescent="0.25"/>
  <cols>
    <col min="1" max="1" width="18.42578125" customWidth="1"/>
    <col min="2" max="2" width="54.140625" customWidth="1"/>
    <col min="3" max="3" width="35.28515625" customWidth="1"/>
  </cols>
  <sheetData>
    <row r="1" spans="1:7" ht="31.5" customHeight="1" x14ac:dyDescent="0.25">
      <c r="A1" s="277" t="s">
        <v>336</v>
      </c>
      <c r="B1" s="277"/>
      <c r="C1" s="277"/>
    </row>
    <row r="2" spans="1:7" ht="31.5" customHeight="1" x14ac:dyDescent="0.25">
      <c r="A2" s="278" t="s">
        <v>46</v>
      </c>
      <c r="B2" s="278"/>
      <c r="C2" s="278"/>
    </row>
    <row r="3" spans="1:7" ht="31.5" customHeight="1" x14ac:dyDescent="0.25">
      <c r="A3" s="279" t="s">
        <v>111</v>
      </c>
      <c r="B3" s="279"/>
      <c r="C3" s="279"/>
    </row>
    <row r="4" spans="1:7" ht="15.75" thickBot="1" x14ac:dyDescent="0.3">
      <c r="A4" s="49"/>
      <c r="B4" s="49"/>
      <c r="C4" s="49"/>
    </row>
    <row r="5" spans="1:7" ht="39.950000000000003" customHeight="1" thickBot="1" x14ac:dyDescent="0.3">
      <c r="A5" s="230" t="s">
        <v>47</v>
      </c>
      <c r="B5" s="231"/>
      <c r="C5" s="219" t="s">
        <v>48</v>
      </c>
    </row>
    <row r="6" spans="1:7" ht="45" customHeight="1" x14ac:dyDescent="0.25">
      <c r="A6" s="289" t="s">
        <v>113</v>
      </c>
      <c r="B6" s="290"/>
      <c r="C6" s="126">
        <f>'A-GCR'!G4</f>
        <v>0</v>
      </c>
    </row>
    <row r="7" spans="1:7" ht="44.25" customHeight="1" x14ac:dyDescent="0.25">
      <c r="A7" s="291" t="s">
        <v>100</v>
      </c>
      <c r="B7" s="292"/>
      <c r="C7" s="127">
        <f>'BCH-B-INCIDENTAL REPAIR WORKS'!G16</f>
        <v>0</v>
      </c>
    </row>
    <row r="8" spans="1:7" ht="45.75" customHeight="1" x14ac:dyDescent="0.25">
      <c r="A8" s="291" t="s">
        <v>104</v>
      </c>
      <c r="B8" s="292"/>
      <c r="C8" s="127">
        <f>'BCH-C-PAVEMENT REAIR WORKS'!G14</f>
        <v>0</v>
      </c>
    </row>
    <row r="9" spans="1:7" ht="44.25" customHeight="1" x14ac:dyDescent="0.25">
      <c r="A9" s="291" t="s">
        <v>106</v>
      </c>
      <c r="B9" s="292"/>
      <c r="C9" s="127">
        <f>'BCH-D-CONCRETE REPAIR WORKS'!G8</f>
        <v>0</v>
      </c>
    </row>
    <row r="10" spans="1:7" ht="45" customHeight="1" x14ac:dyDescent="0.25">
      <c r="A10" s="291" t="s">
        <v>102</v>
      </c>
      <c r="B10" s="292"/>
      <c r="C10" s="127">
        <f>'BCH-E-TRAFFIC CONTROL DEVICES'!G23</f>
        <v>0</v>
      </c>
    </row>
    <row r="11" spans="1:7" ht="45" customHeight="1" x14ac:dyDescent="0.25">
      <c r="A11" s="291" t="s">
        <v>114</v>
      </c>
      <c r="B11" s="292"/>
      <c r="C11" s="127">
        <f>'BCH-F-DW'!G21</f>
        <v>0</v>
      </c>
    </row>
    <row r="12" spans="1:7" ht="63" customHeight="1" x14ac:dyDescent="0.25">
      <c r="A12" s="293" t="s">
        <v>112</v>
      </c>
      <c r="B12" s="294"/>
      <c r="C12" s="105">
        <f>SUM(C6:C11)</f>
        <v>0</v>
      </c>
    </row>
    <row r="13" spans="1:7" ht="10.5" customHeight="1" x14ac:dyDescent="0.25">
      <c r="A13" s="280"/>
      <c r="B13" s="281"/>
      <c r="C13" s="282"/>
      <c r="D13" s="46"/>
      <c r="E13" s="46"/>
      <c r="F13" s="46"/>
      <c r="G13" s="46"/>
    </row>
    <row r="14" spans="1:7" ht="26.25" customHeight="1" x14ac:dyDescent="0.25">
      <c r="A14" s="283" t="s">
        <v>76</v>
      </c>
      <c r="B14" s="284"/>
      <c r="C14" s="285"/>
      <c r="D14" s="197"/>
      <c r="E14" s="197"/>
      <c r="F14" s="197"/>
      <c r="G14" s="197"/>
    </row>
    <row r="15" spans="1:7" ht="27" customHeight="1" thickBot="1" x14ac:dyDescent="0.3">
      <c r="A15" s="286" t="s">
        <v>95</v>
      </c>
      <c r="B15" s="287"/>
      <c r="C15" s="288"/>
      <c r="D15" s="198"/>
      <c r="E15" s="198"/>
      <c r="F15" s="198"/>
      <c r="G15" s="198"/>
    </row>
  </sheetData>
  <sheetProtection algorithmName="SHA-512" hashValue="DPIxHR8pdg1SfUINxXjIeHRDfmkjqJRaHwId69YLW3Q7mTMiQgRYa9Sn75vHQEUrxDsed+//V0PR8HBUXJBriQ==" saltValue="ZVd7quL5zMOLOo1kQFGXqg==" spinCount="100000" sheet="1" objects="1" scenarios="1"/>
  <mergeCells count="13">
    <mergeCell ref="A1:C1"/>
    <mergeCell ref="A2:C2"/>
    <mergeCell ref="A3:C3"/>
    <mergeCell ref="A6:B6"/>
    <mergeCell ref="A7:B7"/>
    <mergeCell ref="A14:C14"/>
    <mergeCell ref="A15:C15"/>
    <mergeCell ref="A8:B8"/>
    <mergeCell ref="A9:B9"/>
    <mergeCell ref="A10:B10"/>
    <mergeCell ref="A11:B11"/>
    <mergeCell ref="A12:B12"/>
    <mergeCell ref="A13:C13"/>
  </mergeCells>
  <printOptions horizontalCentered="1" verticalCentered="1"/>
  <pageMargins left="0.511811023622047" right="0.511811023622047" top="0.74803149606299202" bottom="0.23622047244094499" header="0.511811023622047" footer="0.23622047244094499"/>
  <pageSetup paperSize="9" scale="70" orientation="portrait" r:id="rId1"/>
  <headerFooter scaleWithDoc="0" alignWithMargins="0">
    <oddHeader xml:space="preserve">&amp;L&amp;9Council for Development and Reconstruction 
Beirut - Lebanon&amp;R&amp;9Roads Routine Maintenance
LOT 10 - PHASE 2 (Bcharri Caza)
 Bill of Quantities
</oddHeader>
    <oddFooter>&amp;R&amp;10Page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B17"/>
  <sheetViews>
    <sheetView showZeros="0" zoomScaleNormal="100" zoomScaleSheetLayoutView="100" workbookViewId="0">
      <selection activeCell="G12" sqref="G12"/>
    </sheetView>
  </sheetViews>
  <sheetFormatPr defaultRowHeight="15" x14ac:dyDescent="0.25"/>
  <cols>
    <col min="1" max="1" width="78.42578125" customWidth="1"/>
    <col min="2" max="2" width="31.42578125" customWidth="1"/>
  </cols>
  <sheetData>
    <row r="1" spans="1:2" ht="81" customHeight="1" x14ac:dyDescent="0.25">
      <c r="A1" s="304" t="s">
        <v>337</v>
      </c>
      <c r="B1" s="304"/>
    </row>
    <row r="2" spans="1:2" ht="21.75" customHeight="1" x14ac:dyDescent="0.25">
      <c r="A2" s="148"/>
      <c r="B2" s="148"/>
    </row>
    <row r="3" spans="1:2" ht="26.25" customHeight="1" x14ac:dyDescent="0.25">
      <c r="A3" s="277" t="s">
        <v>46</v>
      </c>
      <c r="B3" s="277"/>
    </row>
    <row r="4" spans="1:2" ht="26.25" customHeight="1" x14ac:dyDescent="0.25">
      <c r="A4" s="301" t="s">
        <v>338</v>
      </c>
      <c r="B4" s="301"/>
    </row>
    <row r="5" spans="1:2" x14ac:dyDescent="0.25">
      <c r="A5" s="51"/>
      <c r="B5" s="51"/>
    </row>
    <row r="6" spans="1:2" ht="15.75" thickBot="1" x14ac:dyDescent="0.3">
      <c r="A6" s="51"/>
      <c r="B6" s="51"/>
    </row>
    <row r="7" spans="1:2" ht="22.5" customHeight="1" thickBot="1" x14ac:dyDescent="0.3">
      <c r="A7" s="128"/>
      <c r="B7" s="50" t="s">
        <v>48</v>
      </c>
    </row>
    <row r="8" spans="1:2" ht="30" customHeight="1" x14ac:dyDescent="0.25">
      <c r="A8" s="213" t="s">
        <v>65</v>
      </c>
      <c r="B8" s="132">
        <f>'KOURA-TOTAL'!C12</f>
        <v>0</v>
      </c>
    </row>
    <row r="9" spans="1:2" ht="30" customHeight="1" x14ac:dyDescent="0.25">
      <c r="A9" s="214" t="s">
        <v>64</v>
      </c>
      <c r="B9" s="215">
        <f>'BCHARRI-TOTAL'!C12</f>
        <v>0</v>
      </c>
    </row>
    <row r="10" spans="1:2" ht="30" customHeight="1" thickBot="1" x14ac:dyDescent="0.3">
      <c r="A10" s="216" t="s">
        <v>66</v>
      </c>
      <c r="B10" s="134">
        <f>B8+B9</f>
        <v>0</v>
      </c>
    </row>
    <row r="11" spans="1:2" ht="30" customHeight="1" x14ac:dyDescent="0.25">
      <c r="A11" s="217" t="s">
        <v>63</v>
      </c>
      <c r="B11" s="250"/>
    </row>
    <row r="12" spans="1:2" ht="30" customHeight="1" x14ac:dyDescent="0.25">
      <c r="A12" s="130" t="s">
        <v>68</v>
      </c>
      <c r="B12" s="133">
        <v>200000</v>
      </c>
    </row>
    <row r="13" spans="1:2" ht="30" customHeight="1" thickBot="1" x14ac:dyDescent="0.3">
      <c r="A13" s="131" t="s">
        <v>67</v>
      </c>
      <c r="B13" s="134">
        <v>50000</v>
      </c>
    </row>
    <row r="14" spans="1:2" ht="30" customHeight="1" thickBot="1" x14ac:dyDescent="0.3">
      <c r="A14" s="129" t="s">
        <v>339</v>
      </c>
      <c r="B14" s="307"/>
    </row>
    <row r="15" spans="1:2" ht="33.950000000000003" customHeight="1" x14ac:dyDescent="0.25">
      <c r="A15" s="302" t="s">
        <v>340</v>
      </c>
      <c r="B15" s="303"/>
    </row>
    <row r="16" spans="1:2" ht="18" customHeight="1" x14ac:dyDescent="0.25">
      <c r="A16" s="305" t="s">
        <v>73</v>
      </c>
      <c r="B16" s="306"/>
    </row>
    <row r="17" spans="1:2" ht="18" customHeight="1" thickBot="1" x14ac:dyDescent="0.3">
      <c r="A17" s="299" t="s">
        <v>115</v>
      </c>
      <c r="B17" s="300"/>
    </row>
  </sheetData>
  <sheetProtection algorithmName="SHA-512" hashValue="nlZBFtiTc5VUMepcJlTPFT3NAJaK/KyTgoPI3PXlhcurLKdmxdPHMvs+GLBynJ6Y0j8eD4mwvHicsEVHvoz/Mw==" saltValue="mjLZjWoM1+ND/HF+b/cl9Q==" spinCount="100000" sheet="1" objects="1" scenarios="1"/>
  <mergeCells count="6">
    <mergeCell ref="A17:B17"/>
    <mergeCell ref="A3:B3"/>
    <mergeCell ref="A4:B4"/>
    <mergeCell ref="A15:B15"/>
    <mergeCell ref="A1:B1"/>
    <mergeCell ref="A16:B16"/>
  </mergeCells>
  <printOptions horizontalCentered="1" verticalCentered="1"/>
  <pageMargins left="0.23622047244094499" right="0.23622047244094499" top="0.74803149606299202" bottom="0.74803149606299202" header="0.31496062992126" footer="0.31496062992126"/>
  <pageSetup paperSize="9" scale="80" orientation="portrait" r:id="rId1"/>
  <headerFooter scaleWithDoc="0" alignWithMargins="0">
    <oddHeader>&amp;L&amp;9Council for Development and Reconstruction 
Beirut - Lebanon&amp;R&amp;9Roads Routine Maintenance
LOT 10 - PHASE 2 (Koura-Bcharre Cazas)
 Bill of Quantities - Total Summary</oddHeader>
    <oddFooter>&amp;R&amp;10Page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24</vt:i4>
      </vt:variant>
    </vt:vector>
  </HeadingPairs>
  <TitlesOfParts>
    <vt:vector size="40" baseType="lpstr">
      <vt:lpstr>TOC</vt:lpstr>
      <vt:lpstr>KOURA-A-GCR</vt:lpstr>
      <vt:lpstr>KOURA-B-INC</vt:lpstr>
      <vt:lpstr>KOURA-C-PAV</vt:lpstr>
      <vt:lpstr>KOURA-D-CONC</vt:lpstr>
      <vt:lpstr>KOURA-E-TC&amp;B</vt:lpstr>
      <vt:lpstr>KOURA-F-DW</vt:lpstr>
      <vt:lpstr>KOURA-TOTAL</vt:lpstr>
      <vt:lpstr>A-GCR</vt:lpstr>
      <vt:lpstr>BCH-B-INCIDENTAL REPAIR WORKS</vt:lpstr>
      <vt:lpstr>BCH-C-PAVEMENT REAIR WORKS</vt:lpstr>
      <vt:lpstr>BCH-D-CONCRETE REPAIR WORKS</vt:lpstr>
      <vt:lpstr>BCH-E-TRAFFIC CONTROL DEVICES</vt:lpstr>
      <vt:lpstr>BCH-F-DW</vt:lpstr>
      <vt:lpstr>BCHARRI-TOTAL</vt:lpstr>
      <vt:lpstr>Grand Total</vt:lpstr>
      <vt:lpstr>'A-GCR'!Print_Area</vt:lpstr>
      <vt:lpstr>'BCHARRI-TOTAL'!Print_Area</vt:lpstr>
      <vt:lpstr>'BCH-B-INCIDENTAL REPAIR WORKS'!Print_Area</vt:lpstr>
      <vt:lpstr>'BCH-C-PAVEMENT REAIR WORKS'!Print_Area</vt:lpstr>
      <vt:lpstr>'BCH-D-CONCRETE REPAIR WORKS'!Print_Area</vt:lpstr>
      <vt:lpstr>'BCH-E-TRAFFIC CONTROL DEVICES'!Print_Area</vt:lpstr>
      <vt:lpstr>'BCH-F-DW'!Print_Area</vt:lpstr>
      <vt:lpstr>'KOURA-A-GCR'!Print_Area</vt:lpstr>
      <vt:lpstr>'KOURA-B-INC'!Print_Area</vt:lpstr>
      <vt:lpstr>'KOURA-C-PAV'!Print_Area</vt:lpstr>
      <vt:lpstr>'KOURA-D-CONC'!Print_Area</vt:lpstr>
      <vt:lpstr>'KOURA-E-TC&amp;B'!Print_Area</vt:lpstr>
      <vt:lpstr>'KOURA-F-DW'!Print_Area</vt:lpstr>
      <vt:lpstr>'KOURA-TOTAL'!Print_Area</vt:lpstr>
      <vt:lpstr>TOC!Print_Area</vt:lpstr>
      <vt:lpstr>'A-GCR'!Print_Titles</vt:lpstr>
      <vt:lpstr>'BCH-B-INCIDENTAL REPAIR WORKS'!Print_Titles</vt:lpstr>
      <vt:lpstr>'BCH-C-PAVEMENT REAIR WORKS'!Print_Titles</vt:lpstr>
      <vt:lpstr>'BCH-D-CONCRETE REPAIR WORKS'!Print_Titles</vt:lpstr>
      <vt:lpstr>'BCH-E-TRAFFIC CONTROL DEVICES'!Print_Titles</vt:lpstr>
      <vt:lpstr>'BCH-F-DW'!Print_Titles</vt:lpstr>
      <vt:lpstr>'KOURA-B-INC'!Print_Titles</vt:lpstr>
      <vt:lpstr>'KOURA-E-TC&amp;B'!Print_Titles</vt:lpstr>
      <vt:lpstr>'KOURA-F-DW'!Print_Titles</vt:lpstr>
    </vt:vector>
  </TitlesOfParts>
  <Company>DAHNT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 Al Handasah Nazih Taleb</dc:creator>
  <cp:lastModifiedBy>Ahmad Bahlawan</cp:lastModifiedBy>
  <cp:lastPrinted>2023-06-16T07:43:14Z</cp:lastPrinted>
  <dcterms:created xsi:type="dcterms:W3CDTF">2003-04-08T14:59:44Z</dcterms:created>
  <dcterms:modified xsi:type="dcterms:W3CDTF">2023-07-26T07:09:06Z</dcterms:modified>
</cp:coreProperties>
</file>